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drew\AppData\Local\Microsoft\Windows\INetCache\Content.Outlook\C42QCFMI\"/>
    </mc:Choice>
  </mc:AlternateContent>
  <bookViews>
    <workbookView xWindow="0" yWindow="0" windowWidth="20490" windowHeight="7155"/>
  </bookViews>
  <sheets>
    <sheet name="A" sheetId="1" r:id="rId1"/>
  </sheets>
  <definedNames>
    <definedName name="_Fill" hidden="1">A!$G$34</definedName>
    <definedName name="_xlnm.Print_Area" localSheetId="0">A!$A$1:$H$360</definedName>
    <definedName name="Print_Area_MI" localSheetId="0">A!$A$4:$G$248</definedName>
    <definedName name="_xlnm.Print_Titles" localSheetId="0">A!$1:$2</definedName>
    <definedName name="Print_Titles_MI" localSheetId="0">A!#REF!</definedName>
  </definedNames>
  <calcPr calcId="152511"/>
</workbook>
</file>

<file path=xl/calcChain.xml><?xml version="1.0" encoding="utf-8"?>
<calcChain xmlns="http://schemas.openxmlformats.org/spreadsheetml/2006/main">
  <c r="C358" i="1" l="1"/>
  <c r="E356" i="1"/>
  <c r="F356" i="1"/>
  <c r="G356" i="1" s="1"/>
  <c r="E355" i="1" l="1"/>
  <c r="F355" i="1" l="1"/>
  <c r="G355" i="1" s="1"/>
  <c r="E354" i="1" l="1"/>
  <c r="F354" i="1"/>
  <c r="G354" i="1" s="1"/>
  <c r="E353" i="1" l="1"/>
  <c r="F353" i="1" l="1"/>
  <c r="G353" i="1" s="1"/>
  <c r="E352" i="1" l="1"/>
  <c r="F352" i="1" l="1"/>
  <c r="G352" i="1" s="1"/>
  <c r="F351" i="1" l="1"/>
  <c r="G351" i="1" s="1"/>
  <c r="F350" i="1" l="1"/>
  <c r="G350" i="1" s="1"/>
  <c r="C359" i="1"/>
  <c r="E358" i="1" l="1"/>
  <c r="F349" i="1"/>
  <c r="G349" i="1" s="1"/>
  <c r="E348" i="1" l="1"/>
  <c r="F348" i="1" l="1"/>
  <c r="G348" i="1" s="1"/>
  <c r="F347" i="1" l="1"/>
  <c r="G347" i="1" s="1"/>
  <c r="H359" i="1" l="1"/>
  <c r="E359" i="1"/>
  <c r="H358" i="1"/>
  <c r="E346" i="1"/>
  <c r="F346" i="1"/>
  <c r="C342" i="1"/>
  <c r="E345" i="1"/>
  <c r="F345" i="1" s="1"/>
  <c r="G346" i="1" l="1"/>
  <c r="F358" i="1"/>
  <c r="F359" i="1"/>
  <c r="G345" i="1"/>
  <c r="C343" i="1"/>
  <c r="G359" i="1" l="1"/>
  <c r="G358" i="1"/>
  <c r="F340" i="1"/>
  <c r="G340" i="1" s="1"/>
  <c r="H343" i="1" l="1"/>
  <c r="H342" i="1"/>
  <c r="F339" i="1" l="1"/>
  <c r="G339" i="1" l="1"/>
  <c r="F338" i="1"/>
  <c r="G338" i="1" s="1"/>
  <c r="F337" i="1" l="1"/>
  <c r="G337" i="1" s="1"/>
  <c r="F336" i="1" l="1"/>
  <c r="G336" i="1" s="1"/>
  <c r="E335" i="1" l="1"/>
  <c r="E343" i="1" l="1"/>
  <c r="E342" i="1"/>
  <c r="F335" i="1"/>
  <c r="G335" i="1" l="1"/>
  <c r="F334" i="1"/>
  <c r="G334" i="1" s="1"/>
  <c r="F333" i="1" l="1"/>
  <c r="G333" i="1" s="1"/>
  <c r="F332" i="1" l="1"/>
  <c r="F331" i="1"/>
  <c r="F330" i="1"/>
  <c r="G331" i="1" l="1"/>
  <c r="G330" i="1"/>
  <c r="G332" i="1" l="1"/>
  <c r="F329" i="1"/>
  <c r="G329" i="1" l="1"/>
  <c r="F342" i="1"/>
  <c r="F343" i="1"/>
  <c r="G343" i="1" s="1"/>
  <c r="F324" i="1"/>
  <c r="G324" i="1" s="1"/>
  <c r="F323" i="1" l="1"/>
  <c r="G323" i="1" s="1"/>
  <c r="H327" i="1" l="1"/>
  <c r="H326" i="1"/>
  <c r="F321" i="1" l="1"/>
  <c r="G321" i="1" s="1"/>
  <c r="F320" i="1" l="1"/>
  <c r="G320" i="1" s="1"/>
  <c r="F319" i="1" l="1"/>
  <c r="G319" i="1" s="1"/>
  <c r="F318" i="1" l="1"/>
  <c r="G318" i="1" s="1"/>
  <c r="F317" i="1" l="1"/>
  <c r="G317" i="1" s="1"/>
  <c r="F316" i="1" l="1"/>
  <c r="G316" i="1" s="1"/>
  <c r="F315" i="1" l="1"/>
  <c r="G315" i="1" s="1"/>
  <c r="F314" i="1" l="1"/>
  <c r="G314" i="1" s="1"/>
  <c r="C326" i="1" l="1"/>
  <c r="E327" i="1" l="1"/>
  <c r="E326" i="1"/>
  <c r="C327" i="1"/>
  <c r="F313" i="1"/>
  <c r="G313" i="1" s="1"/>
  <c r="F322" i="1" l="1"/>
  <c r="F327" i="1" l="1"/>
  <c r="G327" i="1" s="1"/>
  <c r="F326" i="1"/>
  <c r="G322" i="1"/>
  <c r="F307" i="1"/>
  <c r="G307" i="1" s="1"/>
  <c r="F306" i="1" l="1"/>
  <c r="G306" i="1" s="1"/>
  <c r="F305" i="1" l="1"/>
  <c r="G305" i="1" s="1"/>
  <c r="F304" i="1" l="1"/>
  <c r="G304" i="1" s="1"/>
  <c r="F303" i="1" l="1"/>
  <c r="G303" i="1" s="1"/>
  <c r="F302" i="1" l="1"/>
  <c r="G302" i="1" s="1"/>
  <c r="F301" i="1" l="1"/>
  <c r="G301" i="1" s="1"/>
  <c r="F300" i="1" l="1"/>
  <c r="G300" i="1" s="1"/>
  <c r="F299" i="1" l="1"/>
  <c r="G299" i="1" s="1"/>
  <c r="F298" i="1" l="1"/>
  <c r="G298" i="1" s="1"/>
  <c r="H311" i="1" l="1"/>
  <c r="E311" i="1"/>
  <c r="E310" i="1"/>
  <c r="C311" i="1"/>
  <c r="C310" i="1"/>
  <c r="F297" i="1"/>
  <c r="G297" i="1" s="1"/>
  <c r="F308" i="1" l="1"/>
  <c r="F311" i="1" l="1"/>
  <c r="G311" i="1" s="1"/>
  <c r="F310" i="1"/>
  <c r="G308" i="1"/>
  <c r="F292" i="1"/>
  <c r="F291" i="1"/>
  <c r="G291" i="1" s="1"/>
  <c r="F290" i="1" l="1"/>
  <c r="G290" i="1" s="1"/>
  <c r="F289" i="1" l="1"/>
  <c r="G289" i="1" s="1"/>
  <c r="F288" i="1" l="1"/>
  <c r="G288" i="1" s="1"/>
  <c r="F287" i="1" l="1"/>
  <c r="G287" i="1" s="1"/>
  <c r="F286" i="1" l="1"/>
  <c r="G286" i="1" s="1"/>
  <c r="F285" i="1" l="1"/>
  <c r="G285" i="1" s="1"/>
  <c r="F284" i="1" l="1"/>
  <c r="G284" i="1" s="1"/>
  <c r="F283" i="1" l="1"/>
  <c r="G283" i="1" s="1"/>
  <c r="F282" i="1" l="1"/>
  <c r="G282" i="1" s="1"/>
  <c r="H295" i="1" l="1"/>
  <c r="E295" i="1"/>
  <c r="E294" i="1"/>
  <c r="C295" i="1"/>
  <c r="C294" i="1"/>
  <c r="F281" i="1"/>
  <c r="G281" i="1" s="1"/>
  <c r="H294" i="1" l="1"/>
  <c r="G292" i="1" l="1"/>
  <c r="F295" i="1"/>
  <c r="G295" i="1" s="1"/>
  <c r="F294" i="1"/>
  <c r="F275" i="1"/>
  <c r="G275" i="1" s="1"/>
  <c r="F274" i="1" l="1"/>
  <c r="G274" i="1" s="1"/>
  <c r="F273" i="1" l="1"/>
  <c r="G273" i="1" s="1"/>
  <c r="F272" i="1" l="1"/>
  <c r="G272" i="1" s="1"/>
  <c r="F271" i="1"/>
  <c r="G271" i="1" s="1"/>
  <c r="F270" i="1"/>
  <c r="G270" i="1" s="1"/>
  <c r="F269" i="1"/>
  <c r="G269" i="1" s="1"/>
  <c r="F268" i="1"/>
  <c r="G268" i="1" s="1"/>
  <c r="F267" i="1"/>
  <c r="G267" i="1" s="1"/>
  <c r="F266" i="1"/>
  <c r="G266" i="1" s="1"/>
  <c r="H279" i="1"/>
  <c r="E279" i="1"/>
  <c r="E278" i="1"/>
  <c r="C279" i="1"/>
  <c r="C278" i="1"/>
  <c r="F265" i="1"/>
  <c r="G265" i="1" s="1"/>
  <c r="H278" i="1"/>
  <c r="F276" i="1"/>
  <c r="G276" i="1" s="1"/>
  <c r="F260" i="1"/>
  <c r="G260" i="1" s="1"/>
  <c r="F259" i="1"/>
  <c r="G259" i="1" s="1"/>
  <c r="F258" i="1"/>
  <c r="G258" i="1" s="1"/>
  <c r="F257" i="1"/>
  <c r="G257" i="1" s="1"/>
  <c r="F256" i="1"/>
  <c r="G256" i="1" s="1"/>
  <c r="F255" i="1"/>
  <c r="G255" i="1" s="1"/>
  <c r="F254" i="1"/>
  <c r="G254" i="1" s="1"/>
  <c r="F253" i="1"/>
  <c r="G253" i="1" s="1"/>
  <c r="F252" i="1"/>
  <c r="G252" i="1" s="1"/>
  <c r="F251" i="1"/>
  <c r="G251" i="1" s="1"/>
  <c r="F250" i="1"/>
  <c r="F249" i="1"/>
  <c r="F244" i="1"/>
  <c r="F278" i="1" l="1"/>
  <c r="F279" i="1"/>
  <c r="G279" i="1" s="1"/>
  <c r="H263" i="1"/>
  <c r="F263" i="1"/>
  <c r="F262" i="1"/>
  <c r="E263" i="1"/>
  <c r="E262" i="1"/>
  <c r="C263" i="1"/>
  <c r="C262" i="1"/>
  <c r="G250" i="1"/>
  <c r="G249" i="1"/>
  <c r="H262" i="1"/>
  <c r="F243" i="1"/>
  <c r="G243" i="1" s="1"/>
  <c r="F242" i="1"/>
  <c r="G242" i="1" s="1"/>
  <c r="F241" i="1"/>
  <c r="G241" i="1" s="1"/>
  <c r="F240" i="1"/>
  <c r="G240" i="1" s="1"/>
  <c r="F239" i="1"/>
  <c r="G239" i="1" s="1"/>
  <c r="F238" i="1"/>
  <c r="G238" i="1" s="1"/>
  <c r="F237" i="1"/>
  <c r="G237" i="1" s="1"/>
  <c r="F236" i="1"/>
  <c r="G236" i="1" s="1"/>
  <c r="H247" i="1"/>
  <c r="H246" i="1"/>
  <c r="F235" i="1"/>
  <c r="G235" i="1" s="1"/>
  <c r="E247" i="1"/>
  <c r="E246" i="1"/>
  <c r="C247" i="1"/>
  <c r="C246" i="1"/>
  <c r="F234" i="1"/>
  <c r="G234" i="1" s="1"/>
  <c r="F233" i="1"/>
  <c r="G233" i="1" s="1"/>
  <c r="F225" i="1"/>
  <c r="G225" i="1" s="1"/>
  <c r="F224" i="1"/>
  <c r="G224" i="1" s="1"/>
  <c r="F223" i="1"/>
  <c r="G223" i="1" s="1"/>
  <c r="F222" i="1"/>
  <c r="G222" i="1" s="1"/>
  <c r="F221" i="1"/>
  <c r="G221" i="1" s="1"/>
  <c r="F220" i="1"/>
  <c r="G220" i="1" s="1"/>
  <c r="F219" i="1"/>
  <c r="G219" i="1" s="1"/>
  <c r="F218" i="1"/>
  <c r="G218" i="1" s="1"/>
  <c r="F217" i="1"/>
  <c r="G217" i="1" s="1"/>
  <c r="H229" i="1"/>
  <c r="E229" i="1"/>
  <c r="H228" i="1"/>
  <c r="E228" i="1"/>
  <c r="C229" i="1"/>
  <c r="C228" i="1"/>
  <c r="H213" i="1"/>
  <c r="H212" i="1"/>
  <c r="E213" i="1"/>
  <c r="E212" i="1"/>
  <c r="C213" i="1"/>
  <c r="C212" i="1"/>
  <c r="H197" i="1"/>
  <c r="H196" i="1"/>
  <c r="E197" i="1"/>
  <c r="E196" i="1"/>
  <c r="C197" i="1"/>
  <c r="C196" i="1"/>
  <c r="F216" i="1"/>
  <c r="G216" i="1" s="1"/>
  <c r="F215" i="1"/>
  <c r="G215" i="1" s="1"/>
  <c r="F210" i="1"/>
  <c r="G210" i="1" s="1"/>
  <c r="F209" i="1"/>
  <c r="G209" i="1" s="1"/>
  <c r="F208" i="1"/>
  <c r="G208" i="1" s="1"/>
  <c r="F207" i="1"/>
  <c r="G207" i="1" s="1"/>
  <c r="F206" i="1"/>
  <c r="G206" i="1" s="1"/>
  <c r="F205" i="1"/>
  <c r="G205" i="1" s="1"/>
  <c r="F204" i="1"/>
  <c r="G204" i="1" s="1"/>
  <c r="F203" i="1"/>
  <c r="G203" i="1" s="1"/>
  <c r="F202" i="1"/>
  <c r="G202" i="1" s="1"/>
  <c r="F201" i="1"/>
  <c r="G201" i="1" s="1"/>
  <c r="F200" i="1"/>
  <c r="G200" i="1" s="1"/>
  <c r="F199" i="1"/>
  <c r="G199" i="1" s="1"/>
  <c r="F226" i="1"/>
  <c r="G226" i="1" s="1"/>
  <c r="F194" i="1"/>
  <c r="G194" i="1" s="1"/>
  <c r="F193" i="1"/>
  <c r="G193" i="1" s="1"/>
  <c r="F192" i="1"/>
  <c r="G192" i="1" s="1"/>
  <c r="F191" i="1"/>
  <c r="G191" i="1" s="1"/>
  <c r="F190" i="1"/>
  <c r="G190" i="1" s="1"/>
  <c r="F189" i="1"/>
  <c r="G189" i="1" s="1"/>
  <c r="F188" i="1"/>
  <c r="G188" i="1" s="1"/>
  <c r="F187" i="1"/>
  <c r="G187" i="1" s="1"/>
  <c r="F186" i="1"/>
  <c r="G186" i="1" s="1"/>
  <c r="F185" i="1"/>
  <c r="G185" i="1" s="1"/>
  <c r="F184" i="1"/>
  <c r="G184" i="1" s="1"/>
  <c r="F183" i="1"/>
  <c r="G183" i="1" s="1"/>
  <c r="F182" i="1"/>
  <c r="G182" i="1" s="1"/>
  <c r="F181" i="1"/>
  <c r="G181" i="1" s="1"/>
  <c r="F180" i="1"/>
  <c r="G180" i="1" s="1"/>
  <c r="F179" i="1"/>
  <c r="G179" i="1" s="1"/>
  <c r="F178" i="1"/>
  <c r="G178" i="1" s="1"/>
  <c r="F177" i="1"/>
  <c r="G177" i="1" s="1"/>
  <c r="F146" i="1"/>
  <c r="G146" i="1" s="1"/>
  <c r="F147" i="1"/>
  <c r="F148" i="1"/>
  <c r="G148" i="1" s="1"/>
  <c r="F149" i="1"/>
  <c r="F150" i="1"/>
  <c r="G150" i="1" s="1"/>
  <c r="F151" i="1"/>
  <c r="G151" i="1" s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F159" i="1"/>
  <c r="G159" i="1" s="1"/>
  <c r="F160" i="1"/>
  <c r="F161" i="1"/>
  <c r="G161" i="1" s="1"/>
  <c r="F162" i="1"/>
  <c r="G162" i="1" s="1"/>
  <c r="F163" i="1"/>
  <c r="G163" i="1" s="1"/>
  <c r="F164" i="1"/>
  <c r="G164" i="1" s="1"/>
  <c r="F165" i="1"/>
  <c r="G165" i="1" s="1"/>
  <c r="F166" i="1"/>
  <c r="G166" i="1" s="1"/>
  <c r="F167" i="1"/>
  <c r="G167" i="1" s="1"/>
  <c r="F168" i="1"/>
  <c r="G168" i="1" s="1"/>
  <c r="F169" i="1"/>
  <c r="G169" i="1" s="1"/>
  <c r="F170" i="1"/>
  <c r="G170" i="1" s="1"/>
  <c r="F171" i="1"/>
  <c r="G171" i="1" s="1"/>
  <c r="F172" i="1"/>
  <c r="G172" i="1" s="1"/>
  <c r="F173" i="1"/>
  <c r="G173" i="1" s="1"/>
  <c r="F174" i="1"/>
  <c r="G174" i="1" s="1"/>
  <c r="F175" i="1"/>
  <c r="G175" i="1" s="1"/>
  <c r="F176" i="1"/>
  <c r="G176" i="1" s="1"/>
  <c r="F133" i="1"/>
  <c r="G133" i="1" s="1"/>
  <c r="F134" i="1"/>
  <c r="F135" i="1"/>
  <c r="G135" i="1" s="1"/>
  <c r="F136" i="1"/>
  <c r="G136" i="1" s="1"/>
  <c r="F137" i="1"/>
  <c r="G137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05" i="1"/>
  <c r="G105" i="1" s="1"/>
  <c r="F104" i="1"/>
  <c r="G104" i="1" s="1"/>
  <c r="F103" i="1"/>
  <c r="G103" i="1" s="1"/>
  <c r="F102" i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F96" i="1"/>
  <c r="G96" i="1" s="1"/>
  <c r="F95" i="1"/>
  <c r="G95" i="1" s="1"/>
  <c r="F94" i="1"/>
  <c r="G94" i="1" s="1"/>
  <c r="G160" i="1"/>
  <c r="G157" i="1"/>
  <c r="G149" i="1"/>
  <c r="G147" i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G118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G134" i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1" i="1"/>
  <c r="F82" i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G81" i="1"/>
  <c r="G82" i="1"/>
  <c r="F66" i="1"/>
  <c r="G66" i="1" s="1"/>
  <c r="F65" i="1"/>
  <c r="G65" i="1" s="1"/>
  <c r="F55" i="1"/>
  <c r="I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39" i="1"/>
  <c r="G39" i="1" s="1"/>
  <c r="F40" i="1"/>
  <c r="G40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G38" i="1"/>
  <c r="G37" i="1"/>
  <c r="G36" i="1"/>
  <c r="G35" i="1"/>
  <c r="G34" i="1"/>
  <c r="G33" i="1"/>
  <c r="G32" i="1"/>
  <c r="G31" i="1"/>
  <c r="G30" i="1"/>
  <c r="G29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F247" i="1" l="1"/>
  <c r="G247" i="1" s="1"/>
  <c r="G263" i="1"/>
  <c r="G213" i="1"/>
  <c r="F246" i="1"/>
  <c r="G244" i="1"/>
  <c r="F212" i="1"/>
  <c r="F213" i="1"/>
  <c r="G197" i="1"/>
  <c r="F229" i="1"/>
  <c r="G229" i="1" s="1"/>
  <c r="F228" i="1"/>
  <c r="F196" i="1"/>
  <c r="F197" i="1"/>
  <c r="G55" i="1"/>
</calcChain>
</file>

<file path=xl/sharedStrings.xml><?xml version="1.0" encoding="utf-8"?>
<sst xmlns="http://schemas.openxmlformats.org/spreadsheetml/2006/main" count="144" uniqueCount="123">
  <si>
    <t>DATE</t>
  </si>
  <si>
    <t>MASTER</t>
  </si>
  <si>
    <t>CONSUMPTION</t>
  </si>
  <si>
    <t>GALLONS</t>
  </si>
  <si>
    <t>PERCENT</t>
  </si>
  <si>
    <t>FROM</t>
  </si>
  <si>
    <t>TO</t>
  </si>
  <si>
    <t>METER</t>
  </si>
  <si>
    <t>TOTALS</t>
  </si>
  <si>
    <t>GAIN/LOSS</t>
  </si>
  <si>
    <t>09/17/94</t>
  </si>
  <si>
    <t>10/18/94</t>
  </si>
  <si>
    <t>10/19/94</t>
  </si>
  <si>
    <t>11/20/94</t>
  </si>
  <si>
    <t>12/20/94</t>
  </si>
  <si>
    <t>01/20/95</t>
  </si>
  <si>
    <t>02/20/95</t>
  </si>
  <si>
    <t>03/20/95</t>
  </si>
  <si>
    <t>04/17/95</t>
  </si>
  <si>
    <t>05/15/95</t>
  </si>
  <si>
    <t>05/16/95</t>
  </si>
  <si>
    <t>06/14/95</t>
  </si>
  <si>
    <t>06/15/95</t>
  </si>
  <si>
    <t>07/16/95</t>
  </si>
  <si>
    <t>07/17/95</t>
  </si>
  <si>
    <t>08/15/95</t>
  </si>
  <si>
    <t>08/16/95</t>
  </si>
  <si>
    <t>09/17/95</t>
  </si>
  <si>
    <t>09/18/95</t>
  </si>
  <si>
    <t>10/15/95</t>
  </si>
  <si>
    <t>10/16/95</t>
  </si>
  <si>
    <t>11/15/95</t>
  </si>
  <si>
    <t>11/16/95</t>
  </si>
  <si>
    <t>12/13/95</t>
  </si>
  <si>
    <t>12/14/95</t>
  </si>
  <si>
    <t>01/14/96</t>
  </si>
  <si>
    <t>01/15/96</t>
  </si>
  <si>
    <t>02/15/96</t>
  </si>
  <si>
    <t>02/16/96</t>
  </si>
  <si>
    <t>03/17/96</t>
  </si>
  <si>
    <t>03/18/96</t>
  </si>
  <si>
    <t>04/15/96</t>
  </si>
  <si>
    <t>04/16/96</t>
  </si>
  <si>
    <t>05/15/96</t>
  </si>
  <si>
    <t>05/16/96</t>
  </si>
  <si>
    <t>06/16/96</t>
  </si>
  <si>
    <t>06/17/96</t>
  </si>
  <si>
    <t>07/15/96</t>
  </si>
  <si>
    <t>07/16/96</t>
  </si>
  <si>
    <t>08/15/96</t>
  </si>
  <si>
    <t>08/16/96</t>
  </si>
  <si>
    <t>09/17/96</t>
  </si>
  <si>
    <t>09/18/96</t>
  </si>
  <si>
    <t>10/16/96</t>
  </si>
  <si>
    <t>10/17/96</t>
  </si>
  <si>
    <t>11/17/96</t>
  </si>
  <si>
    <t>11/18/96</t>
  </si>
  <si>
    <t>12/16/96</t>
  </si>
  <si>
    <t>12/17/96</t>
  </si>
  <si>
    <t>01/19/97</t>
  </si>
  <si>
    <t>01/20/97</t>
  </si>
  <si>
    <t>02/16/97</t>
  </si>
  <si>
    <t>02/17/97</t>
  </si>
  <si>
    <t>03/17/97</t>
  </si>
  <si>
    <t>03/18/97</t>
  </si>
  <si>
    <t>04/17/97</t>
  </si>
  <si>
    <t>04/18/97</t>
  </si>
  <si>
    <t>05/19/97</t>
  </si>
  <si>
    <t>05/20/97</t>
  </si>
  <si>
    <t>06/16/97</t>
  </si>
  <si>
    <t>06/17/97</t>
  </si>
  <si>
    <t>07/17/97</t>
  </si>
  <si>
    <t>07/18/97</t>
  </si>
  <si>
    <t>08/18/97</t>
  </si>
  <si>
    <t>08/19/97</t>
  </si>
  <si>
    <t>09/18/97</t>
  </si>
  <si>
    <t>09/19/97</t>
  </si>
  <si>
    <t>10/20/97</t>
  </si>
  <si>
    <t>10/21/97</t>
  </si>
  <si>
    <t>11/19/97</t>
  </si>
  <si>
    <t>11/20/97</t>
  </si>
  <si>
    <t>12/18/97</t>
  </si>
  <si>
    <t>12/19/97</t>
  </si>
  <si>
    <t>01/19/98</t>
  </si>
  <si>
    <t>01/20/98</t>
  </si>
  <si>
    <t>02/19/98</t>
  </si>
  <si>
    <t>02/20/98</t>
  </si>
  <si>
    <t>03/19/98</t>
  </si>
  <si>
    <t>03/20/98</t>
  </si>
  <si>
    <t>04/19/98</t>
  </si>
  <si>
    <t>04/20/98</t>
  </si>
  <si>
    <t>05/19/98</t>
  </si>
  <si>
    <t xml:space="preserve"> </t>
  </si>
  <si>
    <t>UNACCOUNTED</t>
  </si>
  <si>
    <t>*</t>
  </si>
  <si>
    <t>* Master Meter bypass problem</t>
  </si>
  <si>
    <t>**</t>
  </si>
  <si>
    <t>**The Master Meter on 620 has been inoperative since April 16, 2005.  Meter was changed out on June 10, 2005.</t>
  </si>
  <si>
    <t>(Manually Changed Consumption total per Gary on 09/10/07)</t>
  </si>
  <si>
    <t>(Manually Changed Consumption total per Gary on 09/13/07)</t>
  </si>
  <si>
    <t>---</t>
  </si>
  <si>
    <t>BILLING ADJ</t>
  </si>
  <si>
    <t>IN TH GALS</t>
  </si>
  <si>
    <t>FY 08/09 TOTALS</t>
  </si>
  <si>
    <t>FY 08/09 AVERAGE</t>
  </si>
  <si>
    <t>FY 09/10 TOTALS</t>
  </si>
  <si>
    <t xml:space="preserve">FY 09/10 AVERAGE </t>
  </si>
  <si>
    <t>FY 10/11 TOTALS</t>
  </si>
  <si>
    <t>FY 10/11 AVERAGE</t>
  </si>
  <si>
    <t>FY 11/12 TOTALS</t>
  </si>
  <si>
    <t>FY 11/12 AVERAGE</t>
  </si>
  <si>
    <t>FY 12/13 TOTALS</t>
  </si>
  <si>
    <t>FY 12/13 AVERAGE</t>
  </si>
  <si>
    <t>FY 13/14 TOTALS</t>
  </si>
  <si>
    <t>FY 13/14 AVERAGE</t>
  </si>
  <si>
    <t>FY 14/15 TOTALS</t>
  </si>
  <si>
    <t>FY 14/15 AVERAGE</t>
  </si>
  <si>
    <t>FY 15/16 TOTALS</t>
  </si>
  <si>
    <t>FY 15/16 AVERAGE</t>
  </si>
  <si>
    <t>FY 16/17 TOTALS</t>
  </si>
  <si>
    <t>FY 16/17 AVERAGE</t>
  </si>
  <si>
    <t>FY 17/18 TOTALS</t>
  </si>
  <si>
    <t>FY 17/18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</si>
</sst>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-mmm\-yy_)"/>
    <numFmt numFmtId="165" formatCode="0.0_)"/>
    <numFmt numFmtId="166" formatCode="mm/dd/yy"/>
    <numFmt numFmtId="167" formatCode="#,##0.0_);\(#,##0.0\)"/>
    <numFmt numFmtId="168" formatCode="_(* #,##0.0_);_(* \(#,##0.0\);_(* &quot;-&quot;??_);_(@_)"/>
  </numFmts>
  <fonts count="4" x14ac:knownFonts="1">
    <font>
      <sz val="12"/>
      <name val="Arial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gray0625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gray0625">
        <fgColor indexed="9"/>
        <bgColor indexed="9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164" fontId="0" fillId="0" borderId="0" xfId="0" applyNumberFormat="1" applyProtection="1"/>
    <xf numFmtId="165" fontId="0" fillId="0" borderId="0" xfId="0" applyNumberFormat="1" applyProtection="1"/>
    <xf numFmtId="10" fontId="0" fillId="0" borderId="0" xfId="0" applyNumberFormat="1" applyProtection="1"/>
    <xf numFmtId="164" fontId="2" fillId="0" borderId="0" xfId="0" applyNumberFormat="1" applyFont="1" applyProtection="1"/>
    <xf numFmtId="165" fontId="2" fillId="0" borderId="0" xfId="0" applyNumberFormat="1" applyFont="1" applyProtection="1"/>
    <xf numFmtId="10" fontId="2" fillId="0" borderId="0" xfId="0" applyNumberFormat="1" applyFont="1" applyProtection="1"/>
    <xf numFmtId="14" fontId="2" fillId="0" borderId="0" xfId="0" applyNumberFormat="1" applyFont="1" applyProtection="1"/>
    <xf numFmtId="166" fontId="2" fillId="0" borderId="0" xfId="0" applyNumberFormat="1" applyFont="1" applyAlignment="1" applyProtection="1">
      <alignment horizontal="left"/>
    </xf>
    <xf numFmtId="10" fontId="2" fillId="0" borderId="0" xfId="3" applyNumberFormat="1" applyFont="1"/>
    <xf numFmtId="0" fontId="0" fillId="0" borderId="1" xfId="0" applyBorder="1"/>
    <xf numFmtId="14" fontId="2" fillId="0" borderId="0" xfId="0" applyNumberFormat="1" applyFont="1" applyBorder="1" applyProtection="1"/>
    <xf numFmtId="165" fontId="2" fillId="0" borderId="0" xfId="0" applyNumberFormat="1" applyFont="1" applyBorder="1" applyProtection="1"/>
    <xf numFmtId="10" fontId="2" fillId="0" borderId="0" xfId="0" applyNumberFormat="1" applyFont="1" applyBorder="1" applyProtection="1"/>
    <xf numFmtId="0" fontId="0" fillId="0" borderId="0" xfId="0" applyBorder="1"/>
    <xf numFmtId="166" fontId="2" fillId="0" borderId="0" xfId="0" applyNumberFormat="1" applyFont="1" applyBorder="1" applyAlignment="1" applyProtection="1">
      <alignment horizontal="left"/>
    </xf>
    <xf numFmtId="167" fontId="2" fillId="0" borderId="0" xfId="0" applyNumberFormat="1" applyFont="1" applyBorder="1" applyProtection="1"/>
    <xf numFmtId="37" fontId="2" fillId="0" borderId="0" xfId="2" applyNumberFormat="1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>
      <alignment horizontal="left"/>
    </xf>
    <xf numFmtId="165" fontId="2" fillId="0" borderId="0" xfId="0" applyNumberFormat="1" applyFont="1" applyAlignment="1" applyProtection="1">
      <alignment horizontal="left"/>
    </xf>
    <xf numFmtId="165" fontId="2" fillId="0" borderId="0" xfId="0" applyNumberFormat="1" applyFont="1" applyBorder="1" applyAlignment="1" applyProtection="1">
      <alignment horizontal="left"/>
    </xf>
    <xf numFmtId="167" fontId="2" fillId="0" borderId="0" xfId="0" applyNumberFormat="1" applyFont="1" applyBorder="1" applyAlignment="1" applyProtection="1">
      <alignment horizontal="left"/>
    </xf>
    <xf numFmtId="165" fontId="0" fillId="0" borderId="0" xfId="0" applyNumberFormat="1" applyAlignment="1" applyProtection="1">
      <alignment horizontal="left"/>
    </xf>
    <xf numFmtId="168" fontId="2" fillId="0" borderId="0" xfId="1" applyNumberFormat="1" applyFont="1" applyBorder="1" applyProtection="1"/>
    <xf numFmtId="168" fontId="2" fillId="0" borderId="0" xfId="1" applyNumberFormat="1" applyFont="1" applyBorder="1" applyAlignment="1" applyProtection="1">
      <alignment horizontal="left"/>
    </xf>
    <xf numFmtId="168" fontId="2" fillId="0" borderId="0" xfId="1" applyNumberFormat="1" applyFont="1" applyProtection="1"/>
    <xf numFmtId="168" fontId="2" fillId="0" borderId="0" xfId="1" applyNumberFormat="1" applyFont="1" applyAlignment="1" applyProtection="1">
      <alignment horizontal="left"/>
    </xf>
    <xf numFmtId="0" fontId="0" fillId="5" borderId="0" xfId="0" applyFill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164" fontId="2" fillId="3" borderId="2" xfId="0" applyNumberFormat="1" applyFont="1" applyFill="1" applyBorder="1" applyProtection="1"/>
    <xf numFmtId="164" fontId="2" fillId="3" borderId="3" xfId="0" applyNumberFormat="1" applyFont="1" applyFill="1" applyBorder="1" applyProtection="1"/>
    <xf numFmtId="168" fontId="2" fillId="3" borderId="3" xfId="1" applyNumberFormat="1" applyFont="1" applyFill="1" applyBorder="1" applyProtection="1"/>
    <xf numFmtId="168" fontId="2" fillId="3" borderId="3" xfId="1" applyNumberFormat="1" applyFont="1" applyFill="1" applyBorder="1" applyAlignment="1" applyProtection="1">
      <alignment horizontal="left"/>
    </xf>
    <xf numFmtId="164" fontId="2" fillId="3" borderId="5" xfId="0" applyNumberFormat="1" applyFont="1" applyFill="1" applyBorder="1" applyProtection="1"/>
    <xf numFmtId="164" fontId="2" fillId="3" borderId="6" xfId="0" applyNumberFormat="1" applyFont="1" applyFill="1" applyBorder="1" applyProtection="1"/>
    <xf numFmtId="168" fontId="2" fillId="3" borderId="6" xfId="1" applyNumberFormat="1" applyFont="1" applyFill="1" applyBorder="1" applyProtection="1"/>
    <xf numFmtId="168" fontId="2" fillId="3" borderId="6" xfId="1" applyNumberFormat="1" applyFont="1" applyFill="1" applyBorder="1" applyAlignment="1" applyProtection="1">
      <alignment horizontal="left"/>
    </xf>
    <xf numFmtId="168" fontId="2" fillId="3" borderId="4" xfId="1" applyNumberFormat="1" applyFont="1" applyFill="1" applyBorder="1" applyProtection="1"/>
    <xf numFmtId="168" fontId="2" fillId="3" borderId="7" xfId="1" applyNumberFormat="1" applyFont="1" applyFill="1" applyBorder="1" applyProtection="1"/>
    <xf numFmtId="0" fontId="3" fillId="0" borderId="0" xfId="0" applyFont="1"/>
    <xf numFmtId="10" fontId="2" fillId="3" borderId="6" xfId="1" applyNumberFormat="1" applyFont="1" applyFill="1" applyBorder="1" applyProtection="1"/>
    <xf numFmtId="168" fontId="2" fillId="3" borderId="3" xfId="1" quotePrefix="1" applyNumberFormat="1" applyFont="1" applyFill="1" applyBorder="1" applyAlignment="1" applyProtection="1">
      <alignment horizontal="right"/>
    </xf>
    <xf numFmtId="167" fontId="2" fillId="0" borderId="0" xfId="2" applyNumberFormat="1" applyFont="1"/>
    <xf numFmtId="164" fontId="2" fillId="0" borderId="0" xfId="0" applyNumberFormat="1" applyFont="1" applyFill="1" applyBorder="1" applyProtection="1"/>
    <xf numFmtId="168" fontId="2" fillId="0" borderId="0" xfId="1" applyNumberFormat="1" applyFont="1" applyFill="1" applyBorder="1" applyProtection="1"/>
    <xf numFmtId="168" fontId="2" fillId="0" borderId="0" xfId="1" applyNumberFormat="1" applyFont="1" applyFill="1" applyBorder="1" applyAlignment="1" applyProtection="1">
      <alignment horizontal="left"/>
    </xf>
    <xf numFmtId="10" fontId="2" fillId="0" borderId="0" xfId="1" applyNumberFormat="1" applyFont="1" applyFill="1" applyBorder="1" applyProtection="1"/>
    <xf numFmtId="0" fontId="0" fillId="0" borderId="0" xfId="0" applyFill="1"/>
    <xf numFmtId="168" fontId="2" fillId="0" borderId="0" xfId="1" applyNumberFormat="1" applyFont="1" applyFill="1" applyProtection="1"/>
    <xf numFmtId="168" fontId="2" fillId="0" borderId="0" xfId="1" applyNumberFormat="1" applyFont="1" applyFill="1" applyAlignment="1" applyProtection="1">
      <alignment horizontal="left"/>
    </xf>
    <xf numFmtId="168" fontId="2" fillId="3" borderId="4" xfId="1" quotePrefix="1" applyNumberFormat="1" applyFont="1" applyFill="1" applyBorder="1" applyAlignment="1" applyProtection="1">
      <alignment horizontal="right"/>
    </xf>
    <xf numFmtId="10" fontId="2" fillId="0" borderId="0" xfId="0" applyNumberFormat="1" applyFont="1" applyAlignment="1" applyProtection="1">
      <alignment horizontal="right"/>
    </xf>
    <xf numFmtId="166" fontId="2" fillId="0" borderId="0" xfId="0" applyNumberFormat="1" applyFont="1" applyFill="1" applyAlignment="1" applyProtection="1">
      <alignment horizontal="left"/>
    </xf>
    <xf numFmtId="10" fontId="2" fillId="0" borderId="0" xfId="0" applyNumberFormat="1" applyFont="1" applyFill="1" applyAlignment="1" applyProtection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 fLocksText="0">
      <xdr:nvSpPr>
        <xdr:cNvPr id="1025" name="Rectangle 1"/>
        <xdr:cNvSpPr>
          <a:spLocks noChangeArrowheads="1"/>
        </xdr:cNvSpPr>
      </xdr:nvSpPr>
      <xdr:spPr bwMode="auto">
        <a:xfrm>
          <a:off x="0" y="0"/>
          <a:ext cx="83820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0</xdr:col>
      <xdr:colOff>0</xdr:colOff>
      <xdr:row>0</xdr:row>
      <xdr:rowOff>0</xdr:rowOff>
    </xdr:from>
    <xdr:to>
      <xdr:col>6</xdr:col>
      <xdr:colOff>1076325</xdr:colOff>
      <xdr:row>0</xdr:row>
      <xdr:rowOff>0</xdr:rowOff>
    </xdr:to>
    <xdr:sp macro="" textlink="" fLocksText="0">
      <xdr:nvSpPr>
        <xdr:cNvPr id="1026" name="Rectangle 2"/>
        <xdr:cNvSpPr>
          <a:spLocks noChangeArrowheads="1"/>
        </xdr:cNvSpPr>
      </xdr:nvSpPr>
      <xdr:spPr bwMode="auto">
        <a:xfrm>
          <a:off x="0" y="0"/>
          <a:ext cx="6105525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AD376"/>
  <sheetViews>
    <sheetView tabSelected="1" defaultGridColor="0" colorId="22" zoomScaleNormal="100" workbookViewId="0">
      <pane ySplit="2" topLeftCell="A3" activePane="bottomLeft" state="frozen"/>
      <selection pane="bottomLeft" activeCell="C329" sqref="C329:C341"/>
    </sheetView>
  </sheetViews>
  <sheetFormatPr defaultColWidth="9.77734375" defaultRowHeight="15" x14ac:dyDescent="0.2"/>
  <cols>
    <col min="1" max="1" width="9.77734375" customWidth="1"/>
    <col min="3" max="3" width="9" customWidth="1"/>
    <col min="4" max="4" width="2.88671875" style="21" customWidth="1"/>
    <col min="5" max="5" width="9.6640625" customWidth="1"/>
    <col min="6" max="6" width="10.44140625" customWidth="1"/>
    <col min="7" max="7" width="10.77734375" customWidth="1"/>
    <col min="8" max="8" width="9.44140625" customWidth="1"/>
  </cols>
  <sheetData>
    <row r="1" spans="1:30" s="18" customFormat="1" ht="15.75" thickTop="1" x14ac:dyDescent="0.2">
      <c r="A1" s="31" t="s">
        <v>0</v>
      </c>
      <c r="B1" s="32" t="s">
        <v>0</v>
      </c>
      <c r="C1" s="64" t="s">
        <v>1</v>
      </c>
      <c r="D1" s="64"/>
      <c r="E1" s="33" t="s">
        <v>2</v>
      </c>
      <c r="F1" s="33" t="s">
        <v>3</v>
      </c>
      <c r="G1" s="33" t="s">
        <v>4</v>
      </c>
      <c r="H1" s="34" t="s">
        <v>101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0" s="18" customFormat="1" ht="14.25" customHeight="1" thickBot="1" x14ac:dyDescent="0.25">
      <c r="A2" s="35" t="s">
        <v>5</v>
      </c>
      <c r="B2" s="36" t="s">
        <v>6</v>
      </c>
      <c r="C2" s="65" t="s">
        <v>7</v>
      </c>
      <c r="D2" s="65"/>
      <c r="E2" s="37" t="s">
        <v>8</v>
      </c>
      <c r="F2" s="37" t="s">
        <v>93</v>
      </c>
      <c r="G2" s="37" t="s">
        <v>9</v>
      </c>
      <c r="H2" s="38" t="s">
        <v>102</v>
      </c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 ht="15.75" customHeight="1" thickTop="1" x14ac:dyDescent="0.2"/>
    <row r="4" spans="1:30" ht="15" customHeight="1" x14ac:dyDescent="0.2">
      <c r="A4" s="7" t="s">
        <v>10</v>
      </c>
      <c r="B4" s="7" t="s">
        <v>11</v>
      </c>
      <c r="C4" s="5">
        <v>22881.3</v>
      </c>
      <c r="D4" s="22"/>
      <c r="E4" s="5">
        <v>21549</v>
      </c>
      <c r="F4" s="5">
        <v>1332</v>
      </c>
      <c r="G4" s="6">
        <f t="shared" ref="G4:G27" si="0">SUM(F4/C4)</f>
        <v>5.8213475632940437E-2</v>
      </c>
    </row>
    <row r="5" spans="1:30" ht="15" customHeight="1" x14ac:dyDescent="0.2">
      <c r="A5" s="7" t="s">
        <v>12</v>
      </c>
      <c r="B5" s="7" t="s">
        <v>13</v>
      </c>
      <c r="C5" s="5">
        <v>13636</v>
      </c>
      <c r="D5" s="22"/>
      <c r="E5" s="5">
        <v>13799</v>
      </c>
      <c r="F5" s="5">
        <v>163</v>
      </c>
      <c r="G5" s="6">
        <f t="shared" si="0"/>
        <v>1.1953652097389264E-2</v>
      </c>
    </row>
    <row r="6" spans="1:30" ht="15" customHeight="1" x14ac:dyDescent="0.2">
      <c r="A6" s="7" t="s">
        <v>13</v>
      </c>
      <c r="B6" s="7" t="s">
        <v>14</v>
      </c>
      <c r="C6" s="5">
        <v>13626</v>
      </c>
      <c r="D6" s="22"/>
      <c r="E6" s="5">
        <v>12699</v>
      </c>
      <c r="F6" s="5">
        <v>-927</v>
      </c>
      <c r="G6" s="6">
        <f t="shared" si="0"/>
        <v>-6.8031704095112291E-2</v>
      </c>
    </row>
    <row r="7" spans="1:30" ht="15" customHeight="1" x14ac:dyDescent="0.2">
      <c r="A7" s="7" t="s">
        <v>14</v>
      </c>
      <c r="B7" s="7" t="s">
        <v>15</v>
      </c>
      <c r="C7" s="5">
        <v>13533</v>
      </c>
      <c r="D7" s="22"/>
      <c r="E7" s="5">
        <v>13387</v>
      </c>
      <c r="F7" s="5">
        <v>-146</v>
      </c>
      <c r="G7" s="6">
        <f t="shared" si="0"/>
        <v>-1.0788443065100125E-2</v>
      </c>
    </row>
    <row r="8" spans="1:30" ht="15" customHeight="1" x14ac:dyDescent="0.2">
      <c r="A8" s="7" t="s">
        <v>15</v>
      </c>
      <c r="B8" s="7" t="s">
        <v>16</v>
      </c>
      <c r="C8" s="5">
        <v>13923</v>
      </c>
      <c r="D8" s="22"/>
      <c r="E8" s="5">
        <v>14243</v>
      </c>
      <c r="F8" s="5">
        <v>-320</v>
      </c>
      <c r="G8" s="6">
        <f t="shared" si="0"/>
        <v>-2.2983552395317103E-2</v>
      </c>
    </row>
    <row r="9" spans="1:30" ht="15" customHeight="1" x14ac:dyDescent="0.2">
      <c r="A9" s="7" t="s">
        <v>16</v>
      </c>
      <c r="B9" s="7" t="s">
        <v>17</v>
      </c>
      <c r="C9" s="5">
        <v>12448</v>
      </c>
      <c r="D9" s="22"/>
      <c r="E9" s="5">
        <v>11925</v>
      </c>
      <c r="F9" s="5">
        <v>-523</v>
      </c>
      <c r="G9" s="6">
        <f t="shared" si="0"/>
        <v>-4.2014781491002573E-2</v>
      </c>
    </row>
    <row r="10" spans="1:30" ht="15" customHeight="1" x14ac:dyDescent="0.2">
      <c r="A10" s="7" t="s">
        <v>17</v>
      </c>
      <c r="B10" s="7" t="s">
        <v>18</v>
      </c>
      <c r="C10" s="5">
        <v>16070</v>
      </c>
      <c r="D10" s="22"/>
      <c r="E10" s="5">
        <v>15760</v>
      </c>
      <c r="F10" s="5">
        <v>-310</v>
      </c>
      <c r="G10" s="6">
        <f t="shared" si="0"/>
        <v>-1.9290603609209707E-2</v>
      </c>
    </row>
    <row r="11" spans="1:30" ht="15" customHeight="1" x14ac:dyDescent="0.2">
      <c r="A11" s="7" t="s">
        <v>18</v>
      </c>
      <c r="B11" s="7" t="s">
        <v>19</v>
      </c>
      <c r="C11" s="5">
        <v>15013</v>
      </c>
      <c r="D11" s="22"/>
      <c r="E11" s="5">
        <v>14840</v>
      </c>
      <c r="F11" s="5">
        <v>-173</v>
      </c>
      <c r="G11" s="6">
        <f t="shared" si="0"/>
        <v>-1.152334643309132E-2</v>
      </c>
    </row>
    <row r="12" spans="1:30" ht="15" customHeight="1" x14ac:dyDescent="0.2">
      <c r="A12" s="7" t="s">
        <v>20</v>
      </c>
      <c r="B12" s="7" t="s">
        <v>21</v>
      </c>
      <c r="C12" s="5">
        <v>16995</v>
      </c>
      <c r="D12" s="22"/>
      <c r="E12" s="5">
        <v>16698</v>
      </c>
      <c r="F12" s="5">
        <v>-297</v>
      </c>
      <c r="G12" s="6">
        <f t="shared" si="0"/>
        <v>-1.7475728155339806E-2</v>
      </c>
    </row>
    <row r="13" spans="1:30" ht="15" customHeight="1" x14ac:dyDescent="0.2">
      <c r="A13" s="7" t="s">
        <v>22</v>
      </c>
      <c r="B13" s="7" t="s">
        <v>23</v>
      </c>
      <c r="C13" s="5">
        <v>27492</v>
      </c>
      <c r="D13" s="22"/>
      <c r="E13" s="5">
        <v>27035</v>
      </c>
      <c r="F13" s="5">
        <v>-457</v>
      </c>
      <c r="G13" s="6">
        <f t="shared" si="0"/>
        <v>-1.6623017605121491E-2</v>
      </c>
    </row>
    <row r="14" spans="1:30" ht="15" customHeight="1" x14ac:dyDescent="0.2">
      <c r="A14" s="7" t="s">
        <v>24</v>
      </c>
      <c r="B14" s="7" t="s">
        <v>25</v>
      </c>
      <c r="C14" s="5">
        <v>31875</v>
      </c>
      <c r="D14" s="22"/>
      <c r="E14" s="5">
        <v>31112</v>
      </c>
      <c r="F14" s="5">
        <v>-763</v>
      </c>
      <c r="G14" s="6">
        <f t="shared" si="0"/>
        <v>-2.3937254901960785E-2</v>
      </c>
    </row>
    <row r="15" spans="1:30" ht="15" customHeight="1" x14ac:dyDescent="0.2">
      <c r="A15" s="7" t="s">
        <v>26</v>
      </c>
      <c r="B15" s="7" t="s">
        <v>27</v>
      </c>
      <c r="C15" s="5">
        <v>30893</v>
      </c>
      <c r="D15" s="22"/>
      <c r="E15" s="5">
        <v>29234</v>
      </c>
      <c r="F15" s="5">
        <v>-1659</v>
      </c>
      <c r="G15" s="6">
        <f t="shared" si="0"/>
        <v>-5.3701485773476193E-2</v>
      </c>
    </row>
    <row r="16" spans="1:30" ht="15" customHeight="1" x14ac:dyDescent="0.2">
      <c r="A16" s="7" t="s">
        <v>28</v>
      </c>
      <c r="B16" s="7" t="s">
        <v>29</v>
      </c>
      <c r="C16" s="5">
        <v>20650</v>
      </c>
      <c r="D16" s="22"/>
      <c r="E16" s="5">
        <v>19790</v>
      </c>
      <c r="F16" s="5">
        <v>-860</v>
      </c>
      <c r="G16" s="6">
        <f t="shared" si="0"/>
        <v>-4.1646489104116224E-2</v>
      </c>
    </row>
    <row r="17" spans="1:18" ht="15" customHeight="1" x14ac:dyDescent="0.2">
      <c r="A17" s="7" t="s">
        <v>30</v>
      </c>
      <c r="B17" s="7" t="s">
        <v>31</v>
      </c>
      <c r="C17" s="5">
        <v>21968</v>
      </c>
      <c r="D17" s="22"/>
      <c r="E17" s="5">
        <v>20469</v>
      </c>
      <c r="F17" s="5">
        <v>-1499</v>
      </c>
      <c r="G17" s="6">
        <f t="shared" si="0"/>
        <v>-6.8235615440640926E-2</v>
      </c>
    </row>
    <row r="18" spans="1:18" ht="15" customHeight="1" x14ac:dyDescent="0.2">
      <c r="A18" s="7" t="s">
        <v>32</v>
      </c>
      <c r="B18" s="7" t="s">
        <v>33</v>
      </c>
      <c r="C18" s="5">
        <v>15118</v>
      </c>
      <c r="D18" s="22"/>
      <c r="E18" s="5">
        <v>14129</v>
      </c>
      <c r="F18" s="5">
        <v>-989</v>
      </c>
      <c r="G18" s="6">
        <f t="shared" si="0"/>
        <v>-6.5418706178065889E-2</v>
      </c>
    </row>
    <row r="19" spans="1:18" ht="15" customHeight="1" x14ac:dyDescent="0.2">
      <c r="A19" s="7" t="s">
        <v>34</v>
      </c>
      <c r="B19" s="7" t="s">
        <v>35</v>
      </c>
      <c r="C19" s="5">
        <v>17350</v>
      </c>
      <c r="D19" s="22"/>
      <c r="E19" s="5">
        <v>16693</v>
      </c>
      <c r="F19" s="5">
        <v>-657</v>
      </c>
      <c r="G19" s="6">
        <f t="shared" si="0"/>
        <v>-3.7867435158501439E-2</v>
      </c>
    </row>
    <row r="20" spans="1:18" ht="15" customHeight="1" x14ac:dyDescent="0.2">
      <c r="A20" s="7" t="s">
        <v>36</v>
      </c>
      <c r="B20" s="7" t="s">
        <v>37</v>
      </c>
      <c r="C20" s="5">
        <v>17789</v>
      </c>
      <c r="D20" s="22"/>
      <c r="E20" s="5">
        <v>16987</v>
      </c>
      <c r="F20" s="5">
        <v>-802</v>
      </c>
      <c r="G20" s="6">
        <f t="shared" si="0"/>
        <v>-4.5084040699308561E-2</v>
      </c>
    </row>
    <row r="21" spans="1:18" ht="15" customHeight="1" x14ac:dyDescent="0.2">
      <c r="A21" s="7" t="s">
        <v>38</v>
      </c>
      <c r="B21" s="7" t="s">
        <v>39</v>
      </c>
      <c r="C21" s="5">
        <v>20888</v>
      </c>
      <c r="D21" s="22"/>
      <c r="E21" s="5">
        <v>20771</v>
      </c>
      <c r="F21" s="5">
        <v>-117</v>
      </c>
      <c r="G21" s="6">
        <f t="shared" si="0"/>
        <v>-5.6013021830716202E-3</v>
      </c>
    </row>
    <row r="22" spans="1:18" ht="15" customHeight="1" x14ac:dyDescent="0.2">
      <c r="A22" s="7" t="s">
        <v>40</v>
      </c>
      <c r="B22" s="7" t="s">
        <v>41</v>
      </c>
      <c r="C22" s="5">
        <v>20600</v>
      </c>
      <c r="D22" s="22"/>
      <c r="E22" s="5">
        <v>20122</v>
      </c>
      <c r="F22" s="5">
        <v>-478</v>
      </c>
      <c r="G22" s="6">
        <f t="shared" si="0"/>
        <v>-2.3203883495145631E-2</v>
      </c>
    </row>
    <row r="23" spans="1:18" ht="15" customHeight="1" x14ac:dyDescent="0.2">
      <c r="A23" s="7" t="s">
        <v>42</v>
      </c>
      <c r="B23" s="7" t="s">
        <v>43</v>
      </c>
      <c r="C23" s="5">
        <v>27211</v>
      </c>
      <c r="D23" s="22"/>
      <c r="E23" s="5">
        <v>26949</v>
      </c>
      <c r="F23" s="5">
        <v>-262</v>
      </c>
      <c r="G23" s="6">
        <f t="shared" si="0"/>
        <v>-9.6284590790489139E-3</v>
      </c>
    </row>
    <row r="24" spans="1:18" ht="15" customHeight="1" x14ac:dyDescent="0.2">
      <c r="A24" s="7" t="s">
        <v>44</v>
      </c>
      <c r="B24" s="7" t="s">
        <v>45</v>
      </c>
      <c r="C24" s="5">
        <v>28824</v>
      </c>
      <c r="D24" s="22"/>
      <c r="E24" s="5">
        <v>28329</v>
      </c>
      <c r="F24" s="5">
        <v>-495</v>
      </c>
      <c r="G24" s="6">
        <f t="shared" si="0"/>
        <v>-1.7173189009159033E-2</v>
      </c>
    </row>
    <row r="25" spans="1:18" ht="15" customHeight="1" x14ac:dyDescent="0.2">
      <c r="A25" s="7" t="s">
        <v>46</v>
      </c>
      <c r="B25" s="7" t="s">
        <v>47</v>
      </c>
      <c r="C25" s="5">
        <v>28760</v>
      </c>
      <c r="D25" s="22"/>
      <c r="E25" s="5">
        <v>28006</v>
      </c>
      <c r="F25" s="5">
        <v>-754</v>
      </c>
      <c r="G25" s="6">
        <f t="shared" si="0"/>
        <v>-2.6216968011126565E-2</v>
      </c>
    </row>
    <row r="26" spans="1:18" ht="15" customHeight="1" x14ac:dyDescent="0.2">
      <c r="A26" s="7" t="s">
        <v>48</v>
      </c>
      <c r="B26" s="7" t="s">
        <v>49</v>
      </c>
      <c r="C26" s="5">
        <v>41560</v>
      </c>
      <c r="D26" s="22"/>
      <c r="E26" s="5">
        <v>39851</v>
      </c>
      <c r="F26" s="5">
        <v>-1709</v>
      </c>
      <c r="G26" s="6">
        <f t="shared" si="0"/>
        <v>-4.1121270452358034E-2</v>
      </c>
    </row>
    <row r="27" spans="1:18" s="10" customFormat="1" ht="15" customHeight="1" x14ac:dyDescent="0.2">
      <c r="A27" s="11" t="s">
        <v>50</v>
      </c>
      <c r="B27" s="11" t="s">
        <v>51</v>
      </c>
      <c r="C27" s="12">
        <v>27413</v>
      </c>
      <c r="D27" s="23"/>
      <c r="E27" s="12">
        <v>23767</v>
      </c>
      <c r="F27" s="12">
        <v>-3646</v>
      </c>
      <c r="G27" s="13">
        <f t="shared" si="0"/>
        <v>-0.1330025900120381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8" s="14" customFormat="1" ht="15" customHeight="1" x14ac:dyDescent="0.2">
      <c r="A28" s="11"/>
      <c r="B28" s="11"/>
      <c r="C28" s="12"/>
      <c r="D28" s="23"/>
      <c r="E28" s="12"/>
      <c r="F28" s="12"/>
      <c r="G28" s="13"/>
    </row>
    <row r="29" spans="1:18" ht="15" customHeight="1" x14ac:dyDescent="0.2">
      <c r="A29" s="7" t="s">
        <v>52</v>
      </c>
      <c r="B29" s="7" t="s">
        <v>53</v>
      </c>
      <c r="C29" s="5">
        <v>21850</v>
      </c>
      <c r="D29" s="22"/>
      <c r="E29" s="5">
        <v>20122</v>
      </c>
      <c r="F29" s="5">
        <v>-1728</v>
      </c>
      <c r="G29" s="6">
        <f t="shared" ref="G29:G40" si="1">SUM(F29/C29)</f>
        <v>-7.9084668192219681E-2</v>
      </c>
    </row>
    <row r="30" spans="1:18" ht="15" customHeight="1" x14ac:dyDescent="0.2">
      <c r="A30" s="7" t="s">
        <v>54</v>
      </c>
      <c r="B30" s="7" t="s">
        <v>55</v>
      </c>
      <c r="C30" s="5">
        <v>21801</v>
      </c>
      <c r="D30" s="22"/>
      <c r="E30" s="5">
        <v>18846</v>
      </c>
      <c r="F30" s="5">
        <v>-2955</v>
      </c>
      <c r="G30" s="6">
        <f t="shared" si="1"/>
        <v>-0.13554424108985827</v>
      </c>
    </row>
    <row r="31" spans="1:18" ht="15" customHeight="1" x14ac:dyDescent="0.2">
      <c r="A31" s="7" t="s">
        <v>56</v>
      </c>
      <c r="B31" s="7" t="s">
        <v>57</v>
      </c>
      <c r="C31" s="5">
        <v>18512</v>
      </c>
      <c r="D31" s="22"/>
      <c r="E31" s="5">
        <v>16151</v>
      </c>
      <c r="F31" s="5">
        <v>-2361</v>
      </c>
      <c r="G31" s="6">
        <f t="shared" si="1"/>
        <v>-0.12753889369057908</v>
      </c>
    </row>
    <row r="32" spans="1:18" ht="15" customHeight="1" x14ac:dyDescent="0.2">
      <c r="A32" s="7" t="s">
        <v>58</v>
      </c>
      <c r="B32" s="7" t="s">
        <v>59</v>
      </c>
      <c r="C32" s="5">
        <v>20659</v>
      </c>
      <c r="D32" s="22"/>
      <c r="E32" s="5">
        <v>17929</v>
      </c>
      <c r="F32" s="5">
        <v>-2730</v>
      </c>
      <c r="G32" s="6">
        <f t="shared" si="1"/>
        <v>-0.1321457960211046</v>
      </c>
    </row>
    <row r="33" spans="1:7" ht="15" customHeight="1" x14ac:dyDescent="0.2">
      <c r="A33" s="7" t="s">
        <v>60</v>
      </c>
      <c r="B33" s="7" t="s">
        <v>61</v>
      </c>
      <c r="C33" s="5">
        <v>16872</v>
      </c>
      <c r="D33" s="22"/>
      <c r="E33" s="5">
        <v>14635</v>
      </c>
      <c r="F33" s="5">
        <v>-2237</v>
      </c>
      <c r="G33" s="6">
        <f t="shared" si="1"/>
        <v>-0.13258653390232339</v>
      </c>
    </row>
    <row r="34" spans="1:7" ht="15" customHeight="1" x14ac:dyDescent="0.2">
      <c r="A34" s="7" t="s">
        <v>62</v>
      </c>
      <c r="B34" s="7" t="s">
        <v>63</v>
      </c>
      <c r="C34" s="5">
        <v>16594</v>
      </c>
      <c r="D34" s="22"/>
      <c r="E34" s="5">
        <v>14086</v>
      </c>
      <c r="F34" s="5">
        <v>-2508</v>
      </c>
      <c r="G34" s="6">
        <f t="shared" si="1"/>
        <v>-0.151138965891286</v>
      </c>
    </row>
    <row r="35" spans="1:7" ht="15" customHeight="1" x14ac:dyDescent="0.2">
      <c r="A35" s="7" t="s">
        <v>64</v>
      </c>
      <c r="B35" s="7" t="s">
        <v>65</v>
      </c>
      <c r="C35" s="5">
        <v>20302</v>
      </c>
      <c r="D35" s="22"/>
      <c r="E35" s="5">
        <v>17558</v>
      </c>
      <c r="F35" s="5">
        <v>-2744</v>
      </c>
      <c r="G35" s="6">
        <f t="shared" si="1"/>
        <v>-0.13515909762584968</v>
      </c>
    </row>
    <row r="36" spans="1:7" ht="15" customHeight="1" x14ac:dyDescent="0.2">
      <c r="A36" s="7" t="s">
        <v>66</v>
      </c>
      <c r="B36" s="7" t="s">
        <v>67</v>
      </c>
      <c r="C36" s="5">
        <v>23105</v>
      </c>
      <c r="D36" s="22"/>
      <c r="E36" s="5">
        <v>20705</v>
      </c>
      <c r="F36" s="5">
        <v>-2400</v>
      </c>
      <c r="G36" s="6">
        <f t="shared" si="1"/>
        <v>-0.10387362042847868</v>
      </c>
    </row>
    <row r="37" spans="1:7" ht="15" customHeight="1" x14ac:dyDescent="0.2">
      <c r="A37" s="7" t="s">
        <v>68</v>
      </c>
      <c r="B37" s="7" t="s">
        <v>69</v>
      </c>
      <c r="C37" s="5">
        <v>18186</v>
      </c>
      <c r="D37" s="22"/>
      <c r="E37" s="5">
        <v>16175</v>
      </c>
      <c r="F37" s="5">
        <v>-2011</v>
      </c>
      <c r="G37" s="6">
        <f t="shared" si="1"/>
        <v>-0.11057956669965908</v>
      </c>
    </row>
    <row r="38" spans="1:7" ht="15" customHeight="1" x14ac:dyDescent="0.2">
      <c r="A38" s="7" t="s">
        <v>70</v>
      </c>
      <c r="B38" s="7" t="s">
        <v>71</v>
      </c>
      <c r="C38" s="5">
        <v>29853</v>
      </c>
      <c r="D38" s="22"/>
      <c r="E38" s="5">
        <v>26419</v>
      </c>
      <c r="F38" s="5">
        <v>-3434</v>
      </c>
      <c r="G38" s="6">
        <f t="shared" si="1"/>
        <v>-0.11503031521120155</v>
      </c>
    </row>
    <row r="39" spans="1:7" ht="15" customHeight="1" x14ac:dyDescent="0.2">
      <c r="A39" s="7" t="s">
        <v>72</v>
      </c>
      <c r="B39" s="7" t="s">
        <v>73</v>
      </c>
      <c r="C39" s="5">
        <v>39358</v>
      </c>
      <c r="D39" s="22"/>
      <c r="E39" s="5">
        <v>38225</v>
      </c>
      <c r="F39" s="5">
        <f t="shared" ref="F39:F49" si="2">SUM(E39-C39)</f>
        <v>-1133</v>
      </c>
      <c r="G39" s="6">
        <f t="shared" si="1"/>
        <v>-2.878703186137507E-2</v>
      </c>
    </row>
    <row r="40" spans="1:7" ht="15" customHeight="1" x14ac:dyDescent="0.2">
      <c r="A40" s="11" t="s">
        <v>74</v>
      </c>
      <c r="B40" s="11" t="s">
        <v>75</v>
      </c>
      <c r="C40" s="12">
        <v>38405</v>
      </c>
      <c r="D40" s="23"/>
      <c r="E40" s="12">
        <v>35368</v>
      </c>
      <c r="F40" s="12">
        <f t="shared" si="2"/>
        <v>-3037</v>
      </c>
      <c r="G40" s="13">
        <f t="shared" si="1"/>
        <v>-7.9078245020179669E-2</v>
      </c>
    </row>
    <row r="41" spans="1:7" ht="15" customHeight="1" x14ac:dyDescent="0.2">
      <c r="A41" s="11"/>
      <c r="B41" s="11"/>
      <c r="C41" s="12"/>
      <c r="D41" s="23"/>
      <c r="E41" s="12"/>
      <c r="F41" s="12"/>
      <c r="G41" s="13"/>
    </row>
    <row r="42" spans="1:7" x14ac:dyDescent="0.2">
      <c r="A42" s="7" t="s">
        <v>76</v>
      </c>
      <c r="B42" s="7" t="s">
        <v>77</v>
      </c>
      <c r="C42" s="5">
        <v>28319</v>
      </c>
      <c r="D42" s="22"/>
      <c r="E42" s="5">
        <v>26506</v>
      </c>
      <c r="F42" s="5">
        <f t="shared" si="2"/>
        <v>-1813</v>
      </c>
      <c r="G42" s="6">
        <f t="shared" ref="G42:G53" si="3">SUM(F42/C42)</f>
        <v>-6.4020622197111479E-2</v>
      </c>
    </row>
    <row r="43" spans="1:7" x14ac:dyDescent="0.2">
      <c r="A43" s="7" t="s">
        <v>78</v>
      </c>
      <c r="B43" s="7" t="s">
        <v>79</v>
      </c>
      <c r="C43" s="5">
        <v>19707</v>
      </c>
      <c r="D43" s="22"/>
      <c r="E43" s="5">
        <v>19031</v>
      </c>
      <c r="F43" s="5">
        <f t="shared" si="2"/>
        <v>-676</v>
      </c>
      <c r="G43" s="6">
        <f t="shared" si="3"/>
        <v>-3.4302532095194599E-2</v>
      </c>
    </row>
    <row r="44" spans="1:7" x14ac:dyDescent="0.2">
      <c r="A44" s="7" t="s">
        <v>80</v>
      </c>
      <c r="B44" s="7" t="s">
        <v>81</v>
      </c>
      <c r="C44" s="5">
        <v>16056</v>
      </c>
      <c r="D44" s="22"/>
      <c r="E44" s="5">
        <v>15690</v>
      </c>
      <c r="F44" s="5">
        <f t="shared" si="2"/>
        <v>-366</v>
      </c>
      <c r="G44" s="6">
        <f t="shared" si="3"/>
        <v>-2.2795216741405083E-2</v>
      </c>
    </row>
    <row r="45" spans="1:7" x14ac:dyDescent="0.2">
      <c r="A45" s="7" t="s">
        <v>82</v>
      </c>
      <c r="B45" s="7" t="s">
        <v>83</v>
      </c>
      <c r="C45" s="5">
        <v>17529</v>
      </c>
      <c r="D45" s="22"/>
      <c r="E45" s="5">
        <v>17498</v>
      </c>
      <c r="F45" s="5">
        <f t="shared" si="2"/>
        <v>-31</v>
      </c>
      <c r="G45" s="6">
        <f t="shared" si="3"/>
        <v>-1.7684979177363227E-3</v>
      </c>
    </row>
    <row r="46" spans="1:7" x14ac:dyDescent="0.2">
      <c r="A46" s="7" t="s">
        <v>84</v>
      </c>
      <c r="B46" s="7" t="s">
        <v>85</v>
      </c>
      <c r="C46" s="5">
        <v>17118</v>
      </c>
      <c r="D46" s="22"/>
      <c r="E46" s="5">
        <v>16673</v>
      </c>
      <c r="F46" s="5">
        <f t="shared" si="2"/>
        <v>-445</v>
      </c>
      <c r="G46" s="6">
        <f t="shared" si="3"/>
        <v>-2.599602757331464E-2</v>
      </c>
    </row>
    <row r="47" spans="1:7" x14ac:dyDescent="0.2">
      <c r="A47" s="7" t="s">
        <v>86</v>
      </c>
      <c r="B47" s="7" t="s">
        <v>87</v>
      </c>
      <c r="C47" s="5">
        <v>14834</v>
      </c>
      <c r="D47" s="22"/>
      <c r="E47" s="5">
        <v>15605</v>
      </c>
      <c r="F47" s="5">
        <f t="shared" si="2"/>
        <v>771</v>
      </c>
      <c r="G47" s="6">
        <f t="shared" si="3"/>
        <v>5.1975192126196577E-2</v>
      </c>
    </row>
    <row r="48" spans="1:7" x14ac:dyDescent="0.2">
      <c r="A48" s="7" t="s">
        <v>88</v>
      </c>
      <c r="B48" s="7" t="s">
        <v>89</v>
      </c>
      <c r="C48" s="5">
        <v>22081</v>
      </c>
      <c r="D48" s="22"/>
      <c r="E48" s="5">
        <v>19322</v>
      </c>
      <c r="F48" s="5">
        <f t="shared" si="2"/>
        <v>-2759</v>
      </c>
      <c r="G48" s="6">
        <f t="shared" si="3"/>
        <v>-0.12494905122050631</v>
      </c>
    </row>
    <row r="49" spans="1:9" x14ac:dyDescent="0.2">
      <c r="A49" s="7" t="s">
        <v>90</v>
      </c>
      <c r="B49" s="7" t="s">
        <v>91</v>
      </c>
      <c r="C49" s="5">
        <v>31656</v>
      </c>
      <c r="D49" s="22"/>
      <c r="E49" s="5">
        <v>32113</v>
      </c>
      <c r="F49" s="5">
        <f t="shared" si="2"/>
        <v>457</v>
      </c>
      <c r="G49" s="6">
        <f t="shared" si="3"/>
        <v>1.4436441748799596E-2</v>
      </c>
    </row>
    <row r="50" spans="1:9" x14ac:dyDescent="0.2">
      <c r="A50" s="8">
        <v>35935</v>
      </c>
      <c r="B50" s="8">
        <v>35962</v>
      </c>
      <c r="C50" s="5">
        <v>35018</v>
      </c>
      <c r="D50" s="22"/>
      <c r="E50" s="5">
        <v>39998</v>
      </c>
      <c r="F50" s="5">
        <f t="shared" ref="F50:F63" si="4">SUM(E50-C50)</f>
        <v>4980</v>
      </c>
      <c r="G50" s="6">
        <f t="shared" si="3"/>
        <v>0.1422125763892855</v>
      </c>
    </row>
    <row r="51" spans="1:9" x14ac:dyDescent="0.2">
      <c r="A51" s="8">
        <v>35963</v>
      </c>
      <c r="B51" s="8">
        <v>35996</v>
      </c>
      <c r="C51" s="5">
        <v>45464</v>
      </c>
      <c r="D51" s="22"/>
      <c r="E51" s="5">
        <v>42363</v>
      </c>
      <c r="F51" s="5">
        <f t="shared" si="4"/>
        <v>-3101</v>
      </c>
      <c r="G51" s="6">
        <f t="shared" si="3"/>
        <v>-6.8207812774942811E-2</v>
      </c>
    </row>
    <row r="52" spans="1:9" x14ac:dyDescent="0.2">
      <c r="A52" s="8">
        <v>35997</v>
      </c>
      <c r="B52" s="8">
        <v>36026</v>
      </c>
      <c r="C52" s="5">
        <v>41517</v>
      </c>
      <c r="D52" s="22"/>
      <c r="E52" s="5">
        <v>46350</v>
      </c>
      <c r="F52" s="5">
        <f t="shared" si="4"/>
        <v>4833</v>
      </c>
      <c r="G52" s="6">
        <f t="shared" si="3"/>
        <v>0.11641014524170822</v>
      </c>
    </row>
    <row r="53" spans="1:9" x14ac:dyDescent="0.2">
      <c r="A53" s="15">
        <v>36027</v>
      </c>
      <c r="B53" s="15">
        <v>36055</v>
      </c>
      <c r="C53" s="12">
        <v>27948</v>
      </c>
      <c r="D53" s="23"/>
      <c r="E53" s="12">
        <v>29218</v>
      </c>
      <c r="F53" s="12">
        <f t="shared" si="4"/>
        <v>1270</v>
      </c>
      <c r="G53" s="13">
        <f t="shared" si="3"/>
        <v>4.5441534277944756E-2</v>
      </c>
    </row>
    <row r="54" spans="1:9" x14ac:dyDescent="0.2">
      <c r="A54" s="15"/>
      <c r="B54" s="15"/>
      <c r="C54" s="12"/>
      <c r="D54" s="23"/>
      <c r="E54" s="12"/>
      <c r="F54" s="12"/>
      <c r="G54" s="13"/>
    </row>
    <row r="55" spans="1:9" x14ac:dyDescent="0.2">
      <c r="A55" s="8">
        <v>36056</v>
      </c>
      <c r="B55" s="8">
        <v>36086</v>
      </c>
      <c r="C55" s="5">
        <v>26095</v>
      </c>
      <c r="D55" s="22"/>
      <c r="E55" s="5">
        <v>31497</v>
      </c>
      <c r="F55" s="5">
        <f t="shared" si="4"/>
        <v>5402</v>
      </c>
      <c r="G55" s="6">
        <f t="shared" ref="G55:G63" si="5">SUM(F55/C55)</f>
        <v>0.20701283770837325</v>
      </c>
      <c r="I55" s="9">
        <f>SUM(F$55:F55)/SUM(C$55:C55)</f>
        <v>0.20701283770837325</v>
      </c>
    </row>
    <row r="56" spans="1:9" x14ac:dyDescent="0.2">
      <c r="A56" s="8">
        <v>36087</v>
      </c>
      <c r="B56" s="8">
        <v>36117</v>
      </c>
      <c r="C56" s="5">
        <v>18853</v>
      </c>
      <c r="D56" s="22"/>
      <c r="E56" s="5">
        <v>20650</v>
      </c>
      <c r="F56" s="5">
        <f t="shared" si="4"/>
        <v>1797</v>
      </c>
      <c r="G56" s="6">
        <f t="shared" si="5"/>
        <v>9.5316395268657511E-2</v>
      </c>
    </row>
    <row r="57" spans="1:9" x14ac:dyDescent="0.2">
      <c r="A57" s="8">
        <v>36118</v>
      </c>
      <c r="B57" s="8">
        <v>36146</v>
      </c>
      <c r="C57" s="5">
        <v>16892</v>
      </c>
      <c r="D57" s="22"/>
      <c r="E57" s="5">
        <v>18235</v>
      </c>
      <c r="F57" s="5">
        <f t="shared" si="4"/>
        <v>1343</v>
      </c>
      <c r="G57" s="6">
        <f t="shared" si="5"/>
        <v>7.9505091167416525E-2</v>
      </c>
    </row>
    <row r="58" spans="1:9" x14ac:dyDescent="0.2">
      <c r="A58" s="8">
        <v>36147</v>
      </c>
      <c r="B58" s="8">
        <v>36179</v>
      </c>
      <c r="C58" s="5">
        <v>19294</v>
      </c>
      <c r="D58" s="22"/>
      <c r="E58" s="5">
        <v>22206</v>
      </c>
      <c r="F58" s="5">
        <f t="shared" si="4"/>
        <v>2912</v>
      </c>
      <c r="G58" s="6">
        <f t="shared" si="5"/>
        <v>0.15092774955944854</v>
      </c>
    </row>
    <row r="59" spans="1:9" x14ac:dyDescent="0.2">
      <c r="A59" s="8">
        <v>36180</v>
      </c>
      <c r="B59" s="8">
        <v>36209</v>
      </c>
      <c r="C59" s="5">
        <v>18789</v>
      </c>
      <c r="D59" s="22"/>
      <c r="E59" s="5">
        <v>24985</v>
      </c>
      <c r="F59" s="5">
        <f t="shared" si="4"/>
        <v>6196</v>
      </c>
      <c r="G59" s="6">
        <f t="shared" si="5"/>
        <v>0.32976741710575336</v>
      </c>
    </row>
    <row r="60" spans="1:9" x14ac:dyDescent="0.2">
      <c r="A60" s="8">
        <v>36210</v>
      </c>
      <c r="B60" s="8">
        <v>36237</v>
      </c>
      <c r="C60" s="5">
        <v>19920</v>
      </c>
      <c r="D60" s="22"/>
      <c r="E60" s="5">
        <v>19106</v>
      </c>
      <c r="F60" s="5">
        <f t="shared" si="4"/>
        <v>-814</v>
      </c>
      <c r="G60" s="6">
        <f t="shared" si="5"/>
        <v>-4.0863453815261047E-2</v>
      </c>
    </row>
    <row r="61" spans="1:9" x14ac:dyDescent="0.2">
      <c r="A61" s="8">
        <v>36238</v>
      </c>
      <c r="B61" s="8">
        <v>36269</v>
      </c>
      <c r="C61" s="5">
        <v>22973</v>
      </c>
      <c r="D61" s="22"/>
      <c r="E61" s="5">
        <v>21866</v>
      </c>
      <c r="F61" s="5">
        <f t="shared" si="4"/>
        <v>-1107</v>
      </c>
      <c r="G61" s="6">
        <f t="shared" si="5"/>
        <v>-4.8187002132938667E-2</v>
      </c>
    </row>
    <row r="62" spans="1:9" x14ac:dyDescent="0.2">
      <c r="A62" s="8">
        <v>36270</v>
      </c>
      <c r="B62" s="8">
        <v>36299</v>
      </c>
      <c r="C62" s="5">
        <v>25000</v>
      </c>
      <c r="D62" s="22"/>
      <c r="E62" s="5">
        <v>25911</v>
      </c>
      <c r="F62" s="5">
        <f t="shared" si="4"/>
        <v>911</v>
      </c>
      <c r="G62" s="6">
        <f t="shared" si="5"/>
        <v>3.644E-2</v>
      </c>
    </row>
    <row r="63" spans="1:9" x14ac:dyDescent="0.2">
      <c r="A63" s="8">
        <v>36300</v>
      </c>
      <c r="B63" s="8">
        <v>36328</v>
      </c>
      <c r="C63" s="16">
        <v>26013</v>
      </c>
      <c r="D63" s="24"/>
      <c r="E63" s="5">
        <v>27414</v>
      </c>
      <c r="F63" s="5">
        <f t="shared" si="4"/>
        <v>1401</v>
      </c>
      <c r="G63" s="6">
        <f t="shared" si="5"/>
        <v>5.3857686541344714E-2</v>
      </c>
    </row>
    <row r="64" spans="1:9" x14ac:dyDescent="0.2">
      <c r="A64" s="8">
        <v>36329</v>
      </c>
      <c r="B64" s="8">
        <v>36357</v>
      </c>
      <c r="C64" s="16">
        <v>24375</v>
      </c>
      <c r="D64" s="24"/>
      <c r="E64" s="5">
        <v>25985</v>
      </c>
      <c r="F64" s="5">
        <f>SUM(E64-C64)</f>
        <v>1610</v>
      </c>
      <c r="G64" s="6">
        <f t="shared" ref="G64:G75" si="6">SUM(F64/C64)</f>
        <v>6.6051282051282051E-2</v>
      </c>
    </row>
    <row r="65" spans="1:7" x14ac:dyDescent="0.2">
      <c r="A65" s="8">
        <v>36358</v>
      </c>
      <c r="B65" s="8">
        <v>36390</v>
      </c>
      <c r="C65" s="16">
        <v>44910</v>
      </c>
      <c r="D65" s="24"/>
      <c r="E65" s="5">
        <v>45689</v>
      </c>
      <c r="F65" s="5">
        <f>SUM(E65-C65)</f>
        <v>779</v>
      </c>
      <c r="G65" s="6">
        <f t="shared" si="6"/>
        <v>1.7345802716544199E-2</v>
      </c>
    </row>
    <row r="66" spans="1:7" x14ac:dyDescent="0.2">
      <c r="A66" s="8">
        <v>36391</v>
      </c>
      <c r="B66" s="8">
        <v>36421</v>
      </c>
      <c r="C66" s="16">
        <v>51667</v>
      </c>
      <c r="D66" s="24"/>
      <c r="E66" s="5">
        <v>51360</v>
      </c>
      <c r="F66" s="5">
        <f>SUM(E66-C66)</f>
        <v>-307</v>
      </c>
      <c r="G66" s="6">
        <f t="shared" si="6"/>
        <v>-5.941897149050651E-3</v>
      </c>
    </row>
    <row r="67" spans="1:7" x14ac:dyDescent="0.2">
      <c r="A67" s="8"/>
      <c r="B67" s="8"/>
      <c r="C67" s="16"/>
      <c r="D67" s="24"/>
      <c r="E67" s="5"/>
      <c r="F67" s="5"/>
      <c r="G67" s="6"/>
    </row>
    <row r="68" spans="1:7" x14ac:dyDescent="0.2">
      <c r="A68" s="8">
        <v>36422</v>
      </c>
      <c r="B68" s="8">
        <v>36454</v>
      </c>
      <c r="C68" s="16">
        <v>48711</v>
      </c>
      <c r="D68" s="24"/>
      <c r="E68" s="5">
        <v>48291.983</v>
      </c>
      <c r="F68" s="5">
        <f>SUM(E68-C68)</f>
        <v>-419.01699999999983</v>
      </c>
      <c r="G68" s="6">
        <f t="shared" si="6"/>
        <v>-8.6021021945761698E-3</v>
      </c>
    </row>
    <row r="69" spans="1:7" x14ac:dyDescent="0.2">
      <c r="A69" s="8">
        <v>36455</v>
      </c>
      <c r="B69" s="8">
        <v>36483</v>
      </c>
      <c r="C69" s="16">
        <v>28494</v>
      </c>
      <c r="D69" s="24"/>
      <c r="E69" s="5">
        <v>26092</v>
      </c>
      <c r="F69" s="5">
        <f>SUM(E69-C69)</f>
        <v>-2402</v>
      </c>
      <c r="G69" s="6">
        <f t="shared" si="6"/>
        <v>-8.429844879623781E-2</v>
      </c>
    </row>
    <row r="70" spans="1:7" x14ac:dyDescent="0.2">
      <c r="A70" s="8">
        <v>36483</v>
      </c>
      <c r="B70" s="8">
        <v>36511</v>
      </c>
      <c r="C70" s="16">
        <v>22167</v>
      </c>
      <c r="D70" s="24"/>
      <c r="E70" s="5">
        <v>21779</v>
      </c>
      <c r="F70" s="5">
        <f t="shared" ref="F70:F76" si="7">SUM(E70-C70)</f>
        <v>-388</v>
      </c>
      <c r="G70" s="6">
        <f t="shared" si="6"/>
        <v>-1.7503496188027247E-2</v>
      </c>
    </row>
    <row r="71" spans="1:7" x14ac:dyDescent="0.2">
      <c r="A71" s="8">
        <v>36512</v>
      </c>
      <c r="B71" s="8">
        <v>36544</v>
      </c>
      <c r="C71" s="16">
        <v>21269</v>
      </c>
      <c r="D71" s="24"/>
      <c r="E71" s="5">
        <v>22687</v>
      </c>
      <c r="F71" s="5">
        <f t="shared" si="7"/>
        <v>1418</v>
      </c>
      <c r="G71" s="6">
        <f t="shared" si="6"/>
        <v>6.6669801118999478E-2</v>
      </c>
    </row>
    <row r="72" spans="1:7" x14ac:dyDescent="0.2">
      <c r="A72" s="8">
        <v>36545</v>
      </c>
      <c r="B72" s="8">
        <v>36577</v>
      </c>
      <c r="C72" s="16">
        <v>21351</v>
      </c>
      <c r="D72" s="24"/>
      <c r="E72" s="5">
        <v>22387</v>
      </c>
      <c r="F72" s="5">
        <f t="shared" si="7"/>
        <v>1036</v>
      </c>
      <c r="G72" s="6">
        <f t="shared" si="6"/>
        <v>4.8522317455856868E-2</v>
      </c>
    </row>
    <row r="73" spans="1:7" x14ac:dyDescent="0.2">
      <c r="A73" s="8">
        <v>36578</v>
      </c>
      <c r="B73" s="8">
        <v>36602</v>
      </c>
      <c r="C73" s="16">
        <v>17581</v>
      </c>
      <c r="D73" s="24"/>
      <c r="E73" s="5">
        <v>17487</v>
      </c>
      <c r="F73" s="5">
        <f t="shared" si="7"/>
        <v>-94</v>
      </c>
      <c r="G73" s="6">
        <f t="shared" si="6"/>
        <v>-5.346681076161766E-3</v>
      </c>
    </row>
    <row r="74" spans="1:7" x14ac:dyDescent="0.2">
      <c r="A74" s="8">
        <v>36603</v>
      </c>
      <c r="B74" s="8">
        <v>36636</v>
      </c>
      <c r="C74" s="16">
        <v>26089</v>
      </c>
      <c r="D74" s="24"/>
      <c r="E74" s="5">
        <v>25491</v>
      </c>
      <c r="F74" s="5">
        <f t="shared" si="7"/>
        <v>-598</v>
      </c>
      <c r="G74" s="6">
        <f t="shared" si="6"/>
        <v>-2.2921537812871325E-2</v>
      </c>
    </row>
    <row r="75" spans="1:7" x14ac:dyDescent="0.2">
      <c r="A75" s="8">
        <v>36637</v>
      </c>
      <c r="B75" s="8">
        <v>36665</v>
      </c>
      <c r="C75" s="16">
        <v>31940</v>
      </c>
      <c r="D75" s="24"/>
      <c r="E75" s="5">
        <v>31285</v>
      </c>
      <c r="F75" s="5">
        <f t="shared" si="7"/>
        <v>-655</v>
      </c>
      <c r="G75" s="6">
        <f t="shared" si="6"/>
        <v>-2.0507201001878521E-2</v>
      </c>
    </row>
    <row r="76" spans="1:7" x14ac:dyDescent="0.2">
      <c r="A76" s="8">
        <v>36666</v>
      </c>
      <c r="B76" s="8">
        <v>36696</v>
      </c>
      <c r="C76" s="16">
        <v>31998</v>
      </c>
      <c r="D76" s="24"/>
      <c r="E76" s="5">
        <v>31891</v>
      </c>
      <c r="F76" s="5">
        <f t="shared" si="7"/>
        <v>-107</v>
      </c>
      <c r="G76" s="6">
        <f>SUM(F76/C76)</f>
        <v>-3.3439589974373399E-3</v>
      </c>
    </row>
    <row r="77" spans="1:7" x14ac:dyDescent="0.2">
      <c r="A77" s="8">
        <v>36697</v>
      </c>
      <c r="B77" s="8">
        <v>36726</v>
      </c>
      <c r="C77" s="16">
        <v>48687</v>
      </c>
      <c r="D77" s="24"/>
      <c r="E77" s="5">
        <v>46212</v>
      </c>
      <c r="F77" s="5">
        <f>SUM(E77-C77)</f>
        <v>-2475</v>
      </c>
      <c r="G77" s="6">
        <f>SUM(F77/C77)</f>
        <v>-5.0834925134019347E-2</v>
      </c>
    </row>
    <row r="78" spans="1:7" x14ac:dyDescent="0.2">
      <c r="A78" s="8">
        <v>36727</v>
      </c>
      <c r="B78" s="8">
        <v>36756</v>
      </c>
      <c r="C78" s="16">
        <v>50365</v>
      </c>
      <c r="D78" s="24"/>
      <c r="E78" s="5">
        <v>46212</v>
      </c>
      <c r="F78" s="5">
        <f>SUM(E78-C78)</f>
        <v>-4153</v>
      </c>
      <c r="G78" s="6">
        <f>SUM(F78/C78)</f>
        <v>-8.245805618981436E-2</v>
      </c>
    </row>
    <row r="79" spans="1:7" x14ac:dyDescent="0.2">
      <c r="A79" s="8">
        <v>36757</v>
      </c>
      <c r="B79" s="8">
        <v>36788</v>
      </c>
      <c r="C79" s="16">
        <v>60891</v>
      </c>
      <c r="D79" s="24"/>
      <c r="E79" s="5">
        <v>54065</v>
      </c>
      <c r="F79" s="5">
        <f>SUM(E79-C79)</f>
        <v>-6826</v>
      </c>
      <c r="G79" s="6">
        <f>SUM(F79/C79)</f>
        <v>-0.11210195266952423</v>
      </c>
    </row>
    <row r="80" spans="1:7" x14ac:dyDescent="0.2">
      <c r="A80" s="8"/>
      <c r="B80" s="8"/>
      <c r="C80" s="16"/>
      <c r="D80" s="24"/>
      <c r="E80" s="5"/>
      <c r="F80" s="5"/>
      <c r="G80" s="6"/>
    </row>
    <row r="81" spans="1:7" x14ac:dyDescent="0.2">
      <c r="A81" s="8">
        <v>36789</v>
      </c>
      <c r="B81" s="8">
        <v>36817</v>
      </c>
      <c r="C81" s="16">
        <v>29500</v>
      </c>
      <c r="D81" s="24"/>
      <c r="E81" s="5">
        <v>27836</v>
      </c>
      <c r="F81" s="5">
        <f>SUM(E81-C81)</f>
        <v>-1664</v>
      </c>
      <c r="G81" s="6">
        <f>SUM(F81/C81)</f>
        <v>-5.6406779661016947E-2</v>
      </c>
    </row>
    <row r="82" spans="1:7" x14ac:dyDescent="0.2">
      <c r="A82" s="8">
        <v>36818</v>
      </c>
      <c r="B82" s="8">
        <v>36847</v>
      </c>
      <c r="C82" s="16">
        <v>19985</v>
      </c>
      <c r="D82" s="24"/>
      <c r="E82" s="5">
        <v>18824</v>
      </c>
      <c r="F82" s="5">
        <f>SUM(E82-C82)</f>
        <v>-1161</v>
      </c>
      <c r="G82" s="6">
        <f>SUM(F82/C82)</f>
        <v>-5.8093570177633225E-2</v>
      </c>
    </row>
    <row r="83" spans="1:7" x14ac:dyDescent="0.2">
      <c r="A83" s="8">
        <v>36848</v>
      </c>
      <c r="B83" s="8">
        <v>36878</v>
      </c>
      <c r="C83" s="16">
        <v>21223</v>
      </c>
      <c r="D83" s="24"/>
      <c r="E83" s="5">
        <v>20163</v>
      </c>
      <c r="F83" s="5">
        <f>SUM(E83-C83)</f>
        <v>-1060</v>
      </c>
      <c r="G83" s="6">
        <f>SUM(F83/C83)</f>
        <v>-4.9945813504217125E-2</v>
      </c>
    </row>
    <row r="84" spans="1:7" x14ac:dyDescent="0.2">
      <c r="A84" s="8">
        <v>36879</v>
      </c>
      <c r="B84" s="8">
        <v>36913</v>
      </c>
      <c r="C84" s="16">
        <v>22479</v>
      </c>
      <c r="D84" s="24"/>
      <c r="E84" s="5">
        <v>21491</v>
      </c>
      <c r="F84" s="5">
        <f>SUM(E84-C84)</f>
        <v>-988</v>
      </c>
      <c r="G84" s="6">
        <f>SUM(F84/C84)</f>
        <v>-4.3952133102006317E-2</v>
      </c>
    </row>
    <row r="85" spans="1:7" x14ac:dyDescent="0.2">
      <c r="A85" s="8">
        <v>36914</v>
      </c>
      <c r="B85" s="8">
        <v>36941</v>
      </c>
      <c r="C85" s="16">
        <v>17726</v>
      </c>
      <c r="D85" s="24"/>
      <c r="E85" s="5">
        <v>17453</v>
      </c>
      <c r="F85" s="5">
        <f>SUM(E85-C85)</f>
        <v>-273</v>
      </c>
      <c r="G85" s="6">
        <f>SUM(F85/C85)</f>
        <v>-1.5401105720410696E-2</v>
      </c>
    </row>
    <row r="86" spans="1:7" x14ac:dyDescent="0.2">
      <c r="A86" s="8">
        <v>36942</v>
      </c>
      <c r="B86" s="8">
        <v>36969</v>
      </c>
      <c r="C86" s="16">
        <v>18297</v>
      </c>
      <c r="D86" s="24"/>
      <c r="E86" s="5">
        <v>17221</v>
      </c>
      <c r="F86" s="5">
        <f t="shared" ref="F86:F105" si="8">SUM(E86-C86)</f>
        <v>-1076</v>
      </c>
      <c r="G86" s="6">
        <f t="shared" ref="G86:G105" si="9">SUM(F86/C86)</f>
        <v>-5.8807454774006666E-2</v>
      </c>
    </row>
    <row r="87" spans="1:7" x14ac:dyDescent="0.2">
      <c r="A87" s="8">
        <v>36970</v>
      </c>
      <c r="B87" s="8">
        <v>37004</v>
      </c>
      <c r="C87" s="16">
        <v>25990</v>
      </c>
      <c r="D87" s="24"/>
      <c r="E87" s="5">
        <v>22362</v>
      </c>
      <c r="F87" s="5">
        <f t="shared" si="8"/>
        <v>-3628</v>
      </c>
      <c r="G87" s="6">
        <f t="shared" si="9"/>
        <v>-0.13959215082724125</v>
      </c>
    </row>
    <row r="88" spans="1:7" x14ac:dyDescent="0.2">
      <c r="A88" s="8">
        <v>37005</v>
      </c>
      <c r="B88" s="8">
        <v>37029</v>
      </c>
      <c r="C88" s="16">
        <v>29369</v>
      </c>
      <c r="D88" s="24"/>
      <c r="E88" s="5">
        <v>27280</v>
      </c>
      <c r="F88" s="5">
        <f t="shared" si="8"/>
        <v>-2089</v>
      </c>
      <c r="G88" s="6">
        <f t="shared" si="9"/>
        <v>-7.1129422179849508E-2</v>
      </c>
    </row>
    <row r="89" spans="1:7" x14ac:dyDescent="0.2">
      <c r="A89" s="8">
        <v>37030</v>
      </c>
      <c r="B89" s="8">
        <v>37062</v>
      </c>
      <c r="C89" s="16">
        <v>36249</v>
      </c>
      <c r="D89" s="24"/>
      <c r="E89" s="5">
        <v>33987</v>
      </c>
      <c r="F89" s="5">
        <f t="shared" si="8"/>
        <v>-2262</v>
      </c>
      <c r="G89" s="6">
        <f t="shared" si="9"/>
        <v>-6.2401721426797979E-2</v>
      </c>
    </row>
    <row r="90" spans="1:7" x14ac:dyDescent="0.2">
      <c r="A90" s="8">
        <v>37063</v>
      </c>
      <c r="B90" s="8">
        <v>37091</v>
      </c>
      <c r="C90" s="16">
        <v>42969</v>
      </c>
      <c r="D90" s="24"/>
      <c r="E90" s="5">
        <v>41734</v>
      </c>
      <c r="F90" s="5">
        <f t="shared" si="8"/>
        <v>-1235</v>
      </c>
      <c r="G90" s="6">
        <f t="shared" si="9"/>
        <v>-2.8741650957667154E-2</v>
      </c>
    </row>
    <row r="91" spans="1:7" x14ac:dyDescent="0.2">
      <c r="A91" s="8">
        <v>37092</v>
      </c>
      <c r="B91" s="8">
        <v>37123</v>
      </c>
      <c r="C91" s="16">
        <v>63296</v>
      </c>
      <c r="D91" s="24"/>
      <c r="E91" s="5">
        <v>63817</v>
      </c>
      <c r="F91" s="5">
        <f t="shared" si="8"/>
        <v>521</v>
      </c>
      <c r="G91" s="6">
        <f t="shared" si="9"/>
        <v>8.2311678463094038E-3</v>
      </c>
    </row>
    <row r="92" spans="1:7" x14ac:dyDescent="0.2">
      <c r="A92" s="8">
        <v>37124</v>
      </c>
      <c r="B92" s="8">
        <v>37154</v>
      </c>
      <c r="C92" s="16">
        <v>33344</v>
      </c>
      <c r="D92" s="24"/>
      <c r="E92" s="5">
        <v>33312.105000000003</v>
      </c>
      <c r="F92" s="5">
        <f t="shared" si="8"/>
        <v>-31.894999999996799</v>
      </c>
      <c r="G92" s="6">
        <f t="shared" si="9"/>
        <v>-9.5654390594999993E-4</v>
      </c>
    </row>
    <row r="93" spans="1:7" x14ac:dyDescent="0.2">
      <c r="A93" s="8"/>
      <c r="B93" s="8"/>
      <c r="C93" s="16"/>
      <c r="D93" s="24"/>
      <c r="E93" s="5"/>
      <c r="F93" s="5"/>
      <c r="G93" s="6"/>
    </row>
    <row r="94" spans="1:7" x14ac:dyDescent="0.2">
      <c r="A94" s="8">
        <v>37155</v>
      </c>
      <c r="B94" s="8">
        <v>37183</v>
      </c>
      <c r="C94" s="16">
        <v>32679</v>
      </c>
      <c r="D94" s="24"/>
      <c r="E94" s="5">
        <v>32909</v>
      </c>
      <c r="F94" s="5">
        <f t="shared" si="8"/>
        <v>230</v>
      </c>
      <c r="G94" s="6">
        <f t="shared" si="9"/>
        <v>7.0381590623948102E-3</v>
      </c>
    </row>
    <row r="95" spans="1:7" x14ac:dyDescent="0.2">
      <c r="A95" s="8">
        <v>37184</v>
      </c>
      <c r="B95" s="8">
        <v>37215</v>
      </c>
      <c r="C95" s="16">
        <v>28228</v>
      </c>
      <c r="D95" s="24"/>
      <c r="E95" s="5">
        <v>26723</v>
      </c>
      <c r="F95" s="5">
        <f t="shared" si="8"/>
        <v>-1505</v>
      </c>
      <c r="G95" s="6">
        <f t="shared" si="9"/>
        <v>-5.3315856596287375E-2</v>
      </c>
    </row>
    <row r="96" spans="1:7" x14ac:dyDescent="0.2">
      <c r="A96" s="8">
        <v>37216</v>
      </c>
      <c r="B96" s="8">
        <v>37243</v>
      </c>
      <c r="C96" s="16">
        <v>16681</v>
      </c>
      <c r="D96" s="24"/>
      <c r="E96" s="5">
        <v>17548</v>
      </c>
      <c r="F96" s="5">
        <f t="shared" si="8"/>
        <v>867</v>
      </c>
      <c r="G96" s="6">
        <f t="shared" si="9"/>
        <v>5.1975301240932796E-2</v>
      </c>
    </row>
    <row r="97" spans="1:8" x14ac:dyDescent="0.2">
      <c r="A97" s="8">
        <v>37244</v>
      </c>
      <c r="B97" s="8">
        <v>37277</v>
      </c>
      <c r="C97" s="16">
        <v>22733</v>
      </c>
      <c r="D97" s="24"/>
      <c r="E97" s="5">
        <v>21071</v>
      </c>
      <c r="F97" s="5">
        <f t="shared" si="8"/>
        <v>-1662</v>
      </c>
      <c r="G97" s="6">
        <f t="shared" si="9"/>
        <v>-7.3109576386750544E-2</v>
      </c>
    </row>
    <row r="98" spans="1:8" x14ac:dyDescent="0.2">
      <c r="A98" s="8">
        <v>37278</v>
      </c>
      <c r="B98" s="8">
        <v>37308</v>
      </c>
      <c r="C98" s="16">
        <v>21439</v>
      </c>
      <c r="D98" s="24"/>
      <c r="E98" s="5">
        <v>19746</v>
      </c>
      <c r="F98" s="5">
        <f t="shared" si="8"/>
        <v>-1693</v>
      </c>
      <c r="G98" s="6">
        <f t="shared" si="9"/>
        <v>-7.8968235458743416E-2</v>
      </c>
    </row>
    <row r="99" spans="1:8" x14ac:dyDescent="0.2">
      <c r="A99" s="8">
        <v>37309</v>
      </c>
      <c r="B99" s="8">
        <v>37335</v>
      </c>
      <c r="C99" s="16">
        <v>20252</v>
      </c>
      <c r="D99" s="24"/>
      <c r="E99" s="5">
        <v>19961</v>
      </c>
      <c r="F99" s="5">
        <f t="shared" si="8"/>
        <v>-291</v>
      </c>
      <c r="G99" s="6">
        <f t="shared" si="9"/>
        <v>-1.4368951214694845E-2</v>
      </c>
    </row>
    <row r="100" spans="1:8" x14ac:dyDescent="0.2">
      <c r="A100" s="8">
        <v>37336</v>
      </c>
      <c r="B100" s="8">
        <v>37368</v>
      </c>
      <c r="C100" s="16">
        <v>29449</v>
      </c>
      <c r="D100" s="24"/>
      <c r="E100" s="5">
        <v>27900</v>
      </c>
      <c r="F100" s="5">
        <f t="shared" si="8"/>
        <v>-1549</v>
      </c>
      <c r="G100" s="6">
        <f t="shared" si="9"/>
        <v>-5.2599409148018611E-2</v>
      </c>
    </row>
    <row r="101" spans="1:8" x14ac:dyDescent="0.2">
      <c r="A101" s="8">
        <v>37369</v>
      </c>
      <c r="B101" s="8">
        <v>37396</v>
      </c>
      <c r="C101" s="16">
        <v>39323</v>
      </c>
      <c r="D101" s="24"/>
      <c r="E101" s="5">
        <v>38687</v>
      </c>
      <c r="F101" s="5">
        <f t="shared" si="8"/>
        <v>-636</v>
      </c>
      <c r="G101" s="6">
        <f t="shared" si="9"/>
        <v>-1.6173740558960405E-2</v>
      </c>
    </row>
    <row r="102" spans="1:8" x14ac:dyDescent="0.2">
      <c r="A102" s="8">
        <v>37397</v>
      </c>
      <c r="B102" s="8">
        <v>37426</v>
      </c>
      <c r="C102" s="16">
        <v>43503</v>
      </c>
      <c r="D102" s="24"/>
      <c r="E102" s="5">
        <v>45367</v>
      </c>
      <c r="F102" s="5">
        <f t="shared" si="8"/>
        <v>1864</v>
      </c>
      <c r="G102" s="6">
        <f t="shared" si="9"/>
        <v>4.2847619704388204E-2</v>
      </c>
    </row>
    <row r="103" spans="1:8" x14ac:dyDescent="0.2">
      <c r="A103" s="8">
        <v>37427</v>
      </c>
      <c r="B103" s="8">
        <v>37459</v>
      </c>
      <c r="C103" s="16">
        <v>35725</v>
      </c>
      <c r="D103" s="24"/>
      <c r="E103" s="5">
        <v>35082</v>
      </c>
      <c r="F103" s="5">
        <f t="shared" si="8"/>
        <v>-643</v>
      </c>
      <c r="G103" s="6">
        <f t="shared" si="9"/>
        <v>-1.7998600419874038E-2</v>
      </c>
    </row>
    <row r="104" spans="1:8" x14ac:dyDescent="0.2">
      <c r="A104" s="8">
        <v>37460</v>
      </c>
      <c r="B104" s="8">
        <v>37490</v>
      </c>
      <c r="C104" s="16">
        <v>47412</v>
      </c>
      <c r="D104" s="24"/>
      <c r="E104" s="5">
        <v>46562</v>
      </c>
      <c r="F104" s="5">
        <f t="shared" si="8"/>
        <v>-850</v>
      </c>
      <c r="G104" s="6">
        <f t="shared" si="9"/>
        <v>-1.7927950729773053E-2</v>
      </c>
    </row>
    <row r="105" spans="1:8" x14ac:dyDescent="0.2">
      <c r="A105" s="8">
        <v>37491</v>
      </c>
      <c r="B105" s="8">
        <v>37519</v>
      </c>
      <c r="C105" s="16">
        <v>39725</v>
      </c>
      <c r="D105" s="24"/>
      <c r="E105" s="5">
        <v>40796.9</v>
      </c>
      <c r="F105" s="5">
        <f t="shared" si="8"/>
        <v>1071.9000000000015</v>
      </c>
      <c r="G105" s="6">
        <f t="shared" si="9"/>
        <v>2.6983008181246104E-2</v>
      </c>
    </row>
    <row r="106" spans="1:8" x14ac:dyDescent="0.2">
      <c r="A106" s="8"/>
      <c r="B106" s="8"/>
      <c r="C106" s="16"/>
      <c r="D106" s="24"/>
      <c r="E106" s="5"/>
      <c r="F106" s="5"/>
      <c r="G106" s="6"/>
    </row>
    <row r="107" spans="1:8" x14ac:dyDescent="0.2">
      <c r="A107" s="8">
        <v>37520</v>
      </c>
      <c r="B107" s="8">
        <v>37550</v>
      </c>
      <c r="C107" s="26">
        <v>31762</v>
      </c>
      <c r="D107" s="27"/>
      <c r="E107" s="28">
        <v>30792.255000000001</v>
      </c>
      <c r="F107" s="5">
        <f>SUM(E107-C107)</f>
        <v>-969.74499999999898</v>
      </c>
      <c r="G107" s="6">
        <f>SUM(F107/C107)</f>
        <v>-3.0531610100119608E-2</v>
      </c>
      <c r="H107" s="17"/>
    </row>
    <row r="108" spans="1:8" x14ac:dyDescent="0.2">
      <c r="A108" s="8">
        <v>37551</v>
      </c>
      <c r="B108" s="8">
        <v>37578</v>
      </c>
      <c r="C108" s="26">
        <v>19507</v>
      </c>
      <c r="D108" s="27"/>
      <c r="E108" s="28">
        <v>18951</v>
      </c>
      <c r="F108" s="5">
        <f>SUM(E108-C108)</f>
        <v>-556</v>
      </c>
      <c r="G108" s="6">
        <f>SUM(F108/C108)</f>
        <v>-2.8502588814271798E-2</v>
      </c>
      <c r="H108" s="17"/>
    </row>
    <row r="109" spans="1:8" x14ac:dyDescent="0.2">
      <c r="A109" s="8">
        <v>37579</v>
      </c>
      <c r="B109" s="8">
        <v>37609</v>
      </c>
      <c r="C109" s="26">
        <v>21465</v>
      </c>
      <c r="D109" s="27"/>
      <c r="E109" s="28">
        <v>20657.5</v>
      </c>
      <c r="F109" s="5">
        <f>SUM(E109-C109)</f>
        <v>-807.5</v>
      </c>
      <c r="G109" s="6">
        <f>SUM(F109/C109)</f>
        <v>-3.7619380386675984E-2</v>
      </c>
      <c r="H109" s="17"/>
    </row>
    <row r="110" spans="1:8" x14ac:dyDescent="0.2">
      <c r="A110" s="8">
        <v>37610</v>
      </c>
      <c r="B110" s="8">
        <v>37642</v>
      </c>
      <c r="C110" s="28">
        <v>20105</v>
      </c>
      <c r="D110" s="29"/>
      <c r="E110" s="28">
        <v>19808.7</v>
      </c>
      <c r="F110" s="5">
        <f>SUM(E110-C110)</f>
        <v>-296.29999999999927</v>
      </c>
      <c r="G110" s="6">
        <f t="shared" ref="G110:G117" si="10">SUM(F110/C110)</f>
        <v>-1.4737627455856717E-2</v>
      </c>
      <c r="H110" s="17"/>
    </row>
    <row r="111" spans="1:8" x14ac:dyDescent="0.2">
      <c r="A111" s="8">
        <v>37643</v>
      </c>
      <c r="B111" s="8">
        <v>37674</v>
      </c>
      <c r="C111" s="28">
        <v>19673</v>
      </c>
      <c r="D111" s="29"/>
      <c r="E111" s="28">
        <v>18243.3</v>
      </c>
      <c r="F111" s="5">
        <f t="shared" ref="F111:F117" si="11">SUM(E111-C111)</f>
        <v>-1429.7000000000007</v>
      </c>
      <c r="G111" s="6">
        <f t="shared" si="10"/>
        <v>-7.2673206933360476E-2</v>
      </c>
      <c r="H111" s="17"/>
    </row>
    <row r="112" spans="1:8" x14ac:dyDescent="0.2">
      <c r="A112" s="8">
        <v>37675</v>
      </c>
      <c r="B112" s="8">
        <v>37701</v>
      </c>
      <c r="C112" s="28">
        <v>17196</v>
      </c>
      <c r="D112" s="29"/>
      <c r="E112" s="28">
        <v>17140</v>
      </c>
      <c r="F112" s="5">
        <f t="shared" si="11"/>
        <v>-56</v>
      </c>
      <c r="G112" s="6">
        <f t="shared" si="10"/>
        <v>-3.2565712956501513E-3</v>
      </c>
      <c r="H112" s="17"/>
    </row>
    <row r="113" spans="1:8" x14ac:dyDescent="0.2">
      <c r="A113" s="8">
        <v>37702</v>
      </c>
      <c r="B113" s="8">
        <v>37732</v>
      </c>
      <c r="C113" s="28">
        <v>28761</v>
      </c>
      <c r="D113" s="29"/>
      <c r="E113" s="28">
        <v>28150</v>
      </c>
      <c r="F113" s="5">
        <f t="shared" si="11"/>
        <v>-611</v>
      </c>
      <c r="G113" s="6">
        <f t="shared" si="10"/>
        <v>-2.1244045756406246E-2</v>
      </c>
      <c r="H113" s="17"/>
    </row>
    <row r="114" spans="1:8" x14ac:dyDescent="0.2">
      <c r="A114" s="8">
        <v>37733</v>
      </c>
      <c r="B114" s="8">
        <v>37768</v>
      </c>
      <c r="C114" s="28">
        <v>42973</v>
      </c>
      <c r="D114" s="29"/>
      <c r="E114" s="28">
        <v>42367</v>
      </c>
      <c r="F114" s="5">
        <f t="shared" si="11"/>
        <v>-606</v>
      </c>
      <c r="G114" s="6">
        <f t="shared" si="10"/>
        <v>-1.4101877923347219E-2</v>
      </c>
      <c r="H114" s="17"/>
    </row>
    <row r="115" spans="1:8" x14ac:dyDescent="0.2">
      <c r="A115" s="8">
        <v>37769</v>
      </c>
      <c r="B115" s="8">
        <v>37792</v>
      </c>
      <c r="C115" s="28">
        <v>26219</v>
      </c>
      <c r="D115" s="29"/>
      <c r="E115" s="28">
        <v>29126</v>
      </c>
      <c r="F115" s="5">
        <f t="shared" si="11"/>
        <v>2907</v>
      </c>
      <c r="G115" s="6">
        <f t="shared" si="10"/>
        <v>0.11087379381364659</v>
      </c>
      <c r="H115" s="17"/>
    </row>
    <row r="116" spans="1:8" x14ac:dyDescent="0.2">
      <c r="A116" s="8">
        <v>37793</v>
      </c>
      <c r="B116" s="8">
        <v>37823</v>
      </c>
      <c r="C116" s="28">
        <v>43259</v>
      </c>
      <c r="D116" s="29"/>
      <c r="E116" s="28">
        <v>42240</v>
      </c>
      <c r="F116" s="5">
        <f t="shared" si="11"/>
        <v>-1019</v>
      </c>
      <c r="G116" s="6">
        <f t="shared" si="10"/>
        <v>-2.3555791858341616E-2</v>
      </c>
      <c r="H116" s="17"/>
    </row>
    <row r="117" spans="1:8" x14ac:dyDescent="0.2">
      <c r="A117" s="8">
        <v>37824</v>
      </c>
      <c r="B117" s="8">
        <v>37853</v>
      </c>
      <c r="C117" s="28">
        <v>41505</v>
      </c>
      <c r="D117" s="29" t="s">
        <v>94</v>
      </c>
      <c r="E117" s="28">
        <v>46414</v>
      </c>
      <c r="F117" s="5">
        <f t="shared" si="11"/>
        <v>4909</v>
      </c>
      <c r="G117" s="6">
        <f t="shared" si="10"/>
        <v>0.11827490663775449</v>
      </c>
      <c r="H117" s="17"/>
    </row>
    <row r="118" spans="1:8" x14ac:dyDescent="0.2">
      <c r="A118" s="8">
        <v>37854</v>
      </c>
      <c r="B118" s="8">
        <v>37883</v>
      </c>
      <c r="C118" s="28">
        <v>38537</v>
      </c>
      <c r="D118" s="29"/>
      <c r="E118" s="28">
        <v>37181.1</v>
      </c>
      <c r="F118" s="5">
        <f>SUM(E118-C118)</f>
        <v>-1355.9000000000015</v>
      </c>
      <c r="G118" s="6">
        <f>SUM(F118/C118)</f>
        <v>-3.5184368269455368E-2</v>
      </c>
      <c r="H118" s="17"/>
    </row>
    <row r="119" spans="1:8" x14ac:dyDescent="0.2">
      <c r="A119" s="8"/>
      <c r="B119" s="8"/>
      <c r="C119" s="28"/>
      <c r="D119" s="29"/>
      <c r="E119" s="28"/>
      <c r="F119" s="5"/>
      <c r="G119" s="6"/>
      <c r="H119" s="17"/>
    </row>
    <row r="120" spans="1:8" x14ac:dyDescent="0.2">
      <c r="A120" s="8">
        <v>37884</v>
      </c>
      <c r="B120" s="8">
        <v>37911</v>
      </c>
      <c r="C120" s="28">
        <v>24809</v>
      </c>
      <c r="D120" s="29"/>
      <c r="E120" s="28">
        <v>23008.2</v>
      </c>
      <c r="F120" s="5">
        <f t="shared" ref="F120:F131" si="12">SUM(E120-C120)</f>
        <v>-1800.7999999999993</v>
      </c>
      <c r="G120" s="6">
        <f t="shared" ref="G120:G131" si="13">SUM(F120/C120)</f>
        <v>-7.2586561328550098E-2</v>
      </c>
      <c r="H120" s="17"/>
    </row>
    <row r="121" spans="1:8" x14ac:dyDescent="0.2">
      <c r="A121" s="8">
        <v>37912</v>
      </c>
      <c r="B121" s="8">
        <v>37942</v>
      </c>
      <c r="C121" s="28">
        <v>24809</v>
      </c>
      <c r="D121" s="29"/>
      <c r="E121" s="28">
        <v>25568</v>
      </c>
      <c r="F121" s="5">
        <f t="shared" si="12"/>
        <v>759</v>
      </c>
      <c r="G121" s="6">
        <f t="shared" si="13"/>
        <v>3.059373614414124E-2</v>
      </c>
      <c r="H121" s="17"/>
    </row>
    <row r="122" spans="1:8" x14ac:dyDescent="0.2">
      <c r="A122" s="8">
        <v>37943</v>
      </c>
      <c r="B122" s="8">
        <v>37972</v>
      </c>
      <c r="C122" s="28">
        <v>22190</v>
      </c>
      <c r="D122" s="29"/>
      <c r="E122" s="28">
        <v>20785</v>
      </c>
      <c r="F122" s="5">
        <f t="shared" si="12"/>
        <v>-1405</v>
      </c>
      <c r="G122" s="6">
        <f t="shared" si="13"/>
        <v>-6.3316809373591715E-2</v>
      </c>
      <c r="H122" s="17"/>
    </row>
    <row r="123" spans="1:8" x14ac:dyDescent="0.2">
      <c r="A123" s="8">
        <v>37973</v>
      </c>
      <c r="B123" s="8">
        <v>38005</v>
      </c>
      <c r="C123" s="28">
        <v>24109</v>
      </c>
      <c r="D123" s="29"/>
      <c r="E123" s="28">
        <v>21786</v>
      </c>
      <c r="F123" s="5">
        <f t="shared" si="12"/>
        <v>-2323</v>
      </c>
      <c r="G123" s="6">
        <f t="shared" si="13"/>
        <v>-9.6354058650296573E-2</v>
      </c>
      <c r="H123" s="17"/>
    </row>
    <row r="124" spans="1:8" x14ac:dyDescent="0.2">
      <c r="A124" s="8">
        <v>38006</v>
      </c>
      <c r="B124" s="8">
        <v>38035</v>
      </c>
      <c r="C124" s="28">
        <v>23122</v>
      </c>
      <c r="D124" s="29"/>
      <c r="E124" s="28">
        <v>21136</v>
      </c>
      <c r="F124" s="5">
        <f t="shared" si="12"/>
        <v>-1986</v>
      </c>
      <c r="G124" s="6">
        <f t="shared" si="13"/>
        <v>-8.5892223856067818E-2</v>
      </c>
      <c r="H124" s="17"/>
    </row>
    <row r="125" spans="1:8" x14ac:dyDescent="0.2">
      <c r="A125" s="8">
        <v>38036</v>
      </c>
      <c r="B125" s="8">
        <v>38064</v>
      </c>
      <c r="C125" s="28">
        <v>20347</v>
      </c>
      <c r="D125" s="29"/>
      <c r="E125" s="28">
        <v>18696</v>
      </c>
      <c r="F125" s="5">
        <f t="shared" ref="F125:F130" si="14">SUM(E125-C125)</f>
        <v>-1651</v>
      </c>
      <c r="G125" s="6">
        <f t="shared" ref="G125:G130" si="15">SUM(F125/C125)</f>
        <v>-8.1142183122819095E-2</v>
      </c>
      <c r="H125" s="17"/>
    </row>
    <row r="126" spans="1:8" x14ac:dyDescent="0.2">
      <c r="A126" s="8">
        <v>38065</v>
      </c>
      <c r="B126" s="8">
        <v>38096</v>
      </c>
      <c r="C126" s="28">
        <v>23692</v>
      </c>
      <c r="D126" s="29"/>
      <c r="E126" s="28">
        <v>21582.2</v>
      </c>
      <c r="F126" s="5">
        <f t="shared" si="14"/>
        <v>-2109.7999999999993</v>
      </c>
      <c r="G126" s="6">
        <f t="shared" si="15"/>
        <v>-8.9051156508526061E-2</v>
      </c>
      <c r="H126" s="17"/>
    </row>
    <row r="127" spans="1:8" x14ac:dyDescent="0.2">
      <c r="A127" s="8">
        <v>38097</v>
      </c>
      <c r="B127" s="8">
        <v>38126</v>
      </c>
      <c r="C127" s="28">
        <v>23692</v>
      </c>
      <c r="D127" s="29"/>
      <c r="E127" s="28">
        <v>23124.799999999999</v>
      </c>
      <c r="F127" s="5">
        <f t="shared" si="14"/>
        <v>-567.20000000000073</v>
      </c>
      <c r="G127" s="6">
        <f t="shared" si="15"/>
        <v>-2.3940570656761806E-2</v>
      </c>
      <c r="H127" s="17"/>
    </row>
    <row r="128" spans="1:8" x14ac:dyDescent="0.2">
      <c r="A128" s="8">
        <v>38127</v>
      </c>
      <c r="B128" s="8">
        <v>38156</v>
      </c>
      <c r="C128" s="28">
        <v>28333</v>
      </c>
      <c r="D128" s="29"/>
      <c r="E128" s="28">
        <v>26356</v>
      </c>
      <c r="F128" s="5">
        <f t="shared" si="14"/>
        <v>-1977</v>
      </c>
      <c r="G128" s="6">
        <f t="shared" si="15"/>
        <v>-6.9777291497547037E-2</v>
      </c>
      <c r="H128" s="17"/>
    </row>
    <row r="129" spans="1:8" x14ac:dyDescent="0.2">
      <c r="A129" s="8">
        <v>38157</v>
      </c>
      <c r="B129" s="8">
        <v>38188</v>
      </c>
      <c r="C129" s="28">
        <v>35520</v>
      </c>
      <c r="D129" s="29"/>
      <c r="E129" s="28">
        <v>32780</v>
      </c>
      <c r="F129" s="5">
        <f t="shared" si="14"/>
        <v>-2740</v>
      </c>
      <c r="G129" s="6">
        <f t="shared" si="15"/>
        <v>-7.7139639639639643E-2</v>
      </c>
      <c r="H129" s="17"/>
    </row>
    <row r="130" spans="1:8" x14ac:dyDescent="0.2">
      <c r="A130" s="8">
        <v>38189</v>
      </c>
      <c r="B130" s="8">
        <v>38217</v>
      </c>
      <c r="C130" s="28">
        <v>35953</v>
      </c>
      <c r="D130" s="29"/>
      <c r="E130" s="28">
        <v>34855.9</v>
      </c>
      <c r="F130" s="5">
        <f t="shared" si="14"/>
        <v>-1097.0999999999985</v>
      </c>
      <c r="G130" s="6">
        <f t="shared" si="15"/>
        <v>-3.0514838817344826E-2</v>
      </c>
      <c r="H130" s="17"/>
    </row>
    <row r="131" spans="1:8" x14ac:dyDescent="0.2">
      <c r="A131" s="8">
        <v>38218</v>
      </c>
      <c r="B131" s="8">
        <v>38246</v>
      </c>
      <c r="C131" s="28">
        <v>32615</v>
      </c>
      <c r="D131" s="29"/>
      <c r="E131" s="28">
        <v>30974.9</v>
      </c>
      <c r="F131" s="5">
        <f t="shared" si="12"/>
        <v>-1640.0999999999985</v>
      </c>
      <c r="G131" s="6">
        <f t="shared" si="13"/>
        <v>-5.0286677908937559E-2</v>
      </c>
      <c r="H131" s="17"/>
    </row>
    <row r="132" spans="1:8" x14ac:dyDescent="0.2">
      <c r="A132" s="8"/>
      <c r="B132" s="8"/>
      <c r="C132" s="28"/>
      <c r="D132" s="29"/>
      <c r="E132" s="28"/>
      <c r="F132" s="5"/>
      <c r="G132" s="6"/>
      <c r="H132" s="17"/>
    </row>
    <row r="133" spans="1:8" x14ac:dyDescent="0.2">
      <c r="A133" s="8">
        <v>38247</v>
      </c>
      <c r="B133" s="8">
        <v>38279</v>
      </c>
      <c r="C133" s="28">
        <v>31578</v>
      </c>
      <c r="D133" s="29"/>
      <c r="E133" s="28">
        <v>29549</v>
      </c>
      <c r="F133" s="5">
        <f>SUM(E133-C133)</f>
        <v>-2029</v>
      </c>
      <c r="G133" s="6">
        <f>SUM(F133/C133)</f>
        <v>-6.4253594274494896E-2</v>
      </c>
      <c r="H133" s="17"/>
    </row>
    <row r="134" spans="1:8" x14ac:dyDescent="0.2">
      <c r="A134" s="8">
        <v>38280</v>
      </c>
      <c r="B134" s="8">
        <v>38307</v>
      </c>
      <c r="C134" s="28">
        <v>20642</v>
      </c>
      <c r="D134" s="29"/>
      <c r="E134" s="28">
        <v>19008.900000000001</v>
      </c>
      <c r="F134" s="5">
        <f>SUM(E134-C134)</f>
        <v>-1633.0999999999985</v>
      </c>
      <c r="G134" s="6">
        <f>SUM(F134/C134)</f>
        <v>-7.911539579498103E-2</v>
      </c>
      <c r="H134" s="17"/>
    </row>
    <row r="135" spans="1:8" x14ac:dyDescent="0.2">
      <c r="A135" s="8">
        <v>38308</v>
      </c>
      <c r="B135" s="8">
        <v>38340</v>
      </c>
      <c r="C135" s="28">
        <v>22246</v>
      </c>
      <c r="D135" s="29"/>
      <c r="E135" s="28">
        <v>20206.099999999999</v>
      </c>
      <c r="F135" s="5">
        <f>SUM(E135-C135)</f>
        <v>-2039.9000000000015</v>
      </c>
      <c r="G135" s="6">
        <f>SUM(F135/C135)</f>
        <v>-9.1697383799334772E-2</v>
      </c>
      <c r="H135" s="17"/>
    </row>
    <row r="136" spans="1:8" x14ac:dyDescent="0.2">
      <c r="A136" s="8">
        <v>38341</v>
      </c>
      <c r="B136" s="8">
        <v>38370</v>
      </c>
      <c r="C136" s="28">
        <v>20666</v>
      </c>
      <c r="D136" s="29"/>
      <c r="E136" s="28">
        <v>18741.490000000002</v>
      </c>
      <c r="F136" s="5">
        <f>SUM(E136-C136)</f>
        <v>-1924.5099999999984</v>
      </c>
      <c r="G136" s="6">
        <f>SUM(F136/C136)</f>
        <v>-9.3124455627600813E-2</v>
      </c>
      <c r="H136" s="17"/>
    </row>
    <row r="137" spans="1:8" x14ac:dyDescent="0.2">
      <c r="A137" s="8">
        <v>38371</v>
      </c>
      <c r="B137" s="8">
        <v>38398</v>
      </c>
      <c r="C137" s="28">
        <v>18086</v>
      </c>
      <c r="D137" s="29"/>
      <c r="E137" s="28">
        <v>18038.5</v>
      </c>
      <c r="F137" s="5">
        <f>SUM(E137-C137)</f>
        <v>-47.5</v>
      </c>
      <c r="G137" s="6">
        <f>SUM(F137/C137)</f>
        <v>-2.6263408161008514E-3</v>
      </c>
      <c r="H137" s="17"/>
    </row>
    <row r="138" spans="1:8" x14ac:dyDescent="0.2">
      <c r="A138" s="8">
        <v>38399</v>
      </c>
      <c r="B138" s="8">
        <v>38428</v>
      </c>
      <c r="C138" s="28">
        <v>16963</v>
      </c>
      <c r="D138" s="29"/>
      <c r="E138" s="28">
        <v>18376.965</v>
      </c>
      <c r="F138" s="5">
        <f t="shared" ref="F138:F144" si="16">SUM(E138-C138)</f>
        <v>1413.9650000000001</v>
      </c>
      <c r="G138" s="6">
        <f t="shared" ref="G138:G144" si="17">SUM(F138/C138)</f>
        <v>8.3355833284206815E-2</v>
      </c>
      <c r="H138" s="17"/>
    </row>
    <row r="139" spans="1:8" x14ac:dyDescent="0.2">
      <c r="A139" s="8">
        <v>38429</v>
      </c>
      <c r="B139" s="8">
        <v>38462</v>
      </c>
      <c r="C139" s="28">
        <v>26475</v>
      </c>
      <c r="D139" s="29"/>
      <c r="E139" s="28">
        <v>25186.15</v>
      </c>
      <c r="F139" s="5">
        <f t="shared" si="16"/>
        <v>-1288.8499999999985</v>
      </c>
      <c r="G139" s="6">
        <f t="shared" si="17"/>
        <v>-4.8681775259678886E-2</v>
      </c>
      <c r="H139" s="17"/>
    </row>
    <row r="140" spans="1:8" x14ac:dyDescent="0.2">
      <c r="A140" s="8">
        <v>38463</v>
      </c>
      <c r="B140" s="8">
        <v>38489</v>
      </c>
      <c r="C140" s="28">
        <v>19760</v>
      </c>
      <c r="D140" s="29"/>
      <c r="E140" s="28">
        <v>26211.85</v>
      </c>
      <c r="F140" s="5">
        <f t="shared" si="16"/>
        <v>6451.8499999999985</v>
      </c>
      <c r="G140" s="6">
        <f t="shared" si="17"/>
        <v>0.32651062753036431</v>
      </c>
      <c r="H140" s="17" t="s">
        <v>96</v>
      </c>
    </row>
    <row r="141" spans="1:8" x14ac:dyDescent="0.2">
      <c r="A141" s="8">
        <v>38490</v>
      </c>
      <c r="B141" s="8">
        <v>38522</v>
      </c>
      <c r="C141" s="28">
        <v>32589</v>
      </c>
      <c r="D141" s="29"/>
      <c r="E141" s="28">
        <v>40630</v>
      </c>
      <c r="F141" s="5">
        <f t="shared" si="16"/>
        <v>8041</v>
      </c>
      <c r="G141" s="6">
        <f t="shared" si="17"/>
        <v>0.2467396974439228</v>
      </c>
      <c r="H141" s="17" t="s">
        <v>96</v>
      </c>
    </row>
    <row r="142" spans="1:8" x14ac:dyDescent="0.2">
      <c r="A142" s="8">
        <v>38523</v>
      </c>
      <c r="B142" s="8">
        <v>38553</v>
      </c>
      <c r="C142" s="28">
        <v>51424</v>
      </c>
      <c r="D142" s="29"/>
      <c r="E142" s="28">
        <v>54762.9</v>
      </c>
      <c r="F142" s="5">
        <f t="shared" si="16"/>
        <v>3338.9000000000015</v>
      </c>
      <c r="G142" s="6">
        <f t="shared" si="17"/>
        <v>6.4928827006845075E-2</v>
      </c>
      <c r="H142" s="17"/>
    </row>
    <row r="143" spans="1:8" x14ac:dyDescent="0.2">
      <c r="A143" s="8">
        <v>38554</v>
      </c>
      <c r="B143" s="8">
        <v>38581</v>
      </c>
      <c r="C143" s="28">
        <v>33763</v>
      </c>
      <c r="D143" s="29"/>
      <c r="E143" s="28">
        <v>36088.300000000003</v>
      </c>
      <c r="F143" s="5">
        <f t="shared" si="16"/>
        <v>2325.3000000000029</v>
      </c>
      <c r="G143" s="6">
        <f t="shared" si="17"/>
        <v>6.8871249592749539E-2</v>
      </c>
      <c r="H143" s="17"/>
    </row>
    <row r="144" spans="1:8" x14ac:dyDescent="0.2">
      <c r="A144" s="8">
        <v>38582</v>
      </c>
      <c r="B144" s="8">
        <v>38613</v>
      </c>
      <c r="C144" s="28">
        <v>47154</v>
      </c>
      <c r="D144" s="29"/>
      <c r="E144" s="28">
        <v>48884.275000000001</v>
      </c>
      <c r="F144" s="5">
        <f t="shared" si="16"/>
        <v>1730.2750000000015</v>
      </c>
      <c r="G144" s="6">
        <f t="shared" si="17"/>
        <v>3.6694129872333239E-2</v>
      </c>
      <c r="H144" s="17"/>
    </row>
    <row r="145" spans="1:8" x14ac:dyDescent="0.2">
      <c r="A145" s="8"/>
      <c r="B145" s="8"/>
      <c r="C145" s="28"/>
      <c r="D145" s="29"/>
      <c r="E145" s="28"/>
      <c r="F145" s="5"/>
      <c r="G145" s="6"/>
      <c r="H145" s="17"/>
    </row>
    <row r="146" spans="1:8" x14ac:dyDescent="0.2">
      <c r="A146" s="8">
        <v>38614</v>
      </c>
      <c r="B146" s="8">
        <v>38644</v>
      </c>
      <c r="C146" s="28">
        <v>41268</v>
      </c>
      <c r="D146" s="29"/>
      <c r="E146" s="28">
        <v>38741</v>
      </c>
      <c r="F146" s="5">
        <f>SUM(E146-C146)</f>
        <v>-2527</v>
      </c>
      <c r="G146" s="6">
        <f>SUM(F146/C146)</f>
        <v>-6.1233885819521182E-2</v>
      </c>
      <c r="H146" s="17"/>
    </row>
    <row r="147" spans="1:8" x14ac:dyDescent="0.2">
      <c r="A147" s="8">
        <v>38645</v>
      </c>
      <c r="B147" s="8">
        <v>38672</v>
      </c>
      <c r="C147" s="28">
        <v>34865</v>
      </c>
      <c r="D147" s="29"/>
      <c r="E147" s="28">
        <v>33794.199999999997</v>
      </c>
      <c r="F147" s="5">
        <f>SUM(E147-C147)</f>
        <v>-1070.8000000000029</v>
      </c>
      <c r="G147" s="6">
        <f>SUM(F147/C147)</f>
        <v>-3.0712749175390876E-2</v>
      </c>
      <c r="H147" s="17"/>
    </row>
    <row r="148" spans="1:8" x14ac:dyDescent="0.2">
      <c r="A148" s="8">
        <v>38673</v>
      </c>
      <c r="B148" s="8">
        <v>38705</v>
      </c>
      <c r="C148" s="28">
        <v>30888</v>
      </c>
      <c r="D148" s="29"/>
      <c r="E148" s="28">
        <v>29610.65</v>
      </c>
      <c r="F148" s="5">
        <f>SUM(E148-C148)</f>
        <v>-1277.3499999999985</v>
      </c>
      <c r="G148" s="6">
        <f>SUM(F148/C148)</f>
        <v>-4.1354247604247558E-2</v>
      </c>
      <c r="H148" s="17"/>
    </row>
    <row r="149" spans="1:8" x14ac:dyDescent="0.2">
      <c r="A149" s="8">
        <v>38706</v>
      </c>
      <c r="B149" s="8">
        <v>38735</v>
      </c>
      <c r="C149" s="28">
        <v>27829</v>
      </c>
      <c r="D149" s="29"/>
      <c r="E149" s="28">
        <v>27362.28</v>
      </c>
      <c r="F149" s="5">
        <f>SUM(E149-C149)</f>
        <v>-466.72000000000116</v>
      </c>
      <c r="G149" s="6">
        <f>SUM(F149/C149)</f>
        <v>-1.6770994286535671E-2</v>
      </c>
    </row>
    <row r="150" spans="1:8" x14ac:dyDescent="0.2">
      <c r="A150" s="8">
        <v>38736</v>
      </c>
      <c r="B150" s="8">
        <v>38764</v>
      </c>
      <c r="C150" s="28">
        <v>24887</v>
      </c>
      <c r="D150" s="29"/>
      <c r="E150" s="28">
        <v>24201.125</v>
      </c>
      <c r="F150" s="5">
        <f>SUM(E150-C150)</f>
        <v>-685.875</v>
      </c>
      <c r="G150" s="6">
        <f>SUM(F150/C150)</f>
        <v>-2.7559569253023667E-2</v>
      </c>
      <c r="H150" s="17">
        <v>-3294100</v>
      </c>
    </row>
    <row r="151" spans="1:8" x14ac:dyDescent="0.2">
      <c r="A151" s="8">
        <v>38765</v>
      </c>
      <c r="B151" s="8">
        <v>38792</v>
      </c>
      <c r="C151" s="28">
        <v>25158</v>
      </c>
      <c r="D151" s="29"/>
      <c r="E151" s="28">
        <v>24489.3</v>
      </c>
      <c r="F151" s="5">
        <f t="shared" ref="F151:F157" si="18">SUM(E151-C151)</f>
        <v>-668.70000000000073</v>
      </c>
      <c r="G151" s="6">
        <f t="shared" ref="G151:G157" si="19">SUM(F151/C151)</f>
        <v>-2.6580014309563586E-2</v>
      </c>
      <c r="H151" s="17">
        <v>-21000</v>
      </c>
    </row>
    <row r="152" spans="1:8" x14ac:dyDescent="0.2">
      <c r="A152" s="8">
        <v>38793</v>
      </c>
      <c r="B152" s="8">
        <v>38825</v>
      </c>
      <c r="C152" s="28">
        <v>33269</v>
      </c>
      <c r="D152" s="29"/>
      <c r="E152" s="28">
        <v>33069.599999999999</v>
      </c>
      <c r="F152" s="5">
        <f t="shared" si="18"/>
        <v>-199.40000000000146</v>
      </c>
      <c r="G152" s="6">
        <f t="shared" si="19"/>
        <v>-5.993567585439943E-3</v>
      </c>
      <c r="H152" s="17">
        <v>0</v>
      </c>
    </row>
    <row r="153" spans="1:8" x14ac:dyDescent="0.2">
      <c r="A153" s="8">
        <v>38826</v>
      </c>
      <c r="B153" s="8">
        <v>38854</v>
      </c>
      <c r="C153" s="28">
        <v>28912</v>
      </c>
      <c r="D153" s="29"/>
      <c r="E153" s="28">
        <v>30044.65</v>
      </c>
      <c r="F153" s="5">
        <f t="shared" si="18"/>
        <v>1132.6500000000015</v>
      </c>
      <c r="G153" s="6">
        <f t="shared" si="19"/>
        <v>3.9175774764803592E-2</v>
      </c>
      <c r="H153" s="17">
        <v>0</v>
      </c>
    </row>
    <row r="154" spans="1:8" x14ac:dyDescent="0.2">
      <c r="A154" s="8">
        <v>38855</v>
      </c>
      <c r="B154" s="8">
        <v>38886</v>
      </c>
      <c r="C154" s="28">
        <v>46260</v>
      </c>
      <c r="D154" s="29"/>
      <c r="E154" s="28">
        <v>46411</v>
      </c>
      <c r="F154" s="5">
        <f t="shared" si="18"/>
        <v>151</v>
      </c>
      <c r="G154" s="6">
        <f t="shared" si="19"/>
        <v>3.2641591007349763E-3</v>
      </c>
      <c r="H154" s="17">
        <v>-1420000</v>
      </c>
    </row>
    <row r="155" spans="1:8" x14ac:dyDescent="0.2">
      <c r="A155" s="8">
        <v>38887</v>
      </c>
      <c r="B155" s="8">
        <v>38915</v>
      </c>
      <c r="C155" s="28">
        <v>39891</v>
      </c>
      <c r="D155" s="29"/>
      <c r="E155" s="28">
        <v>38590.26</v>
      </c>
      <c r="F155" s="5">
        <f t="shared" si="18"/>
        <v>-1300.739999999998</v>
      </c>
      <c r="G155" s="6">
        <f t="shared" si="19"/>
        <v>-3.2607355042490738E-2</v>
      </c>
      <c r="H155" s="17">
        <v>-63000</v>
      </c>
    </row>
    <row r="156" spans="1:8" x14ac:dyDescent="0.2">
      <c r="A156" s="8">
        <v>38916</v>
      </c>
      <c r="B156" s="8">
        <v>38946</v>
      </c>
      <c r="C156" s="28">
        <v>54650</v>
      </c>
      <c r="D156" s="29"/>
      <c r="E156" s="28">
        <v>55006.9</v>
      </c>
      <c r="F156" s="5">
        <f t="shared" si="18"/>
        <v>356.90000000000146</v>
      </c>
      <c r="G156" s="6">
        <f t="shared" si="19"/>
        <v>6.5306495882891391E-3</v>
      </c>
      <c r="H156" s="17">
        <v>-38000</v>
      </c>
    </row>
    <row r="157" spans="1:8" x14ac:dyDescent="0.2">
      <c r="A157" s="8">
        <v>38947</v>
      </c>
      <c r="B157" s="8">
        <v>38978</v>
      </c>
      <c r="C157" s="28">
        <v>44052</v>
      </c>
      <c r="D157" s="29"/>
      <c r="E157" s="28">
        <v>49388.7</v>
      </c>
      <c r="F157" s="5">
        <f t="shared" si="18"/>
        <v>5336.6999999999971</v>
      </c>
      <c r="G157" s="6">
        <f t="shared" si="19"/>
        <v>0.12114546445110318</v>
      </c>
      <c r="H157" s="17">
        <v>-8000</v>
      </c>
    </row>
    <row r="158" spans="1:8" x14ac:dyDescent="0.2">
      <c r="A158" s="8"/>
      <c r="B158" s="8"/>
      <c r="C158" s="28"/>
      <c r="D158" s="29"/>
      <c r="E158" s="28"/>
      <c r="F158" s="5"/>
      <c r="G158" s="6"/>
      <c r="H158" s="17"/>
    </row>
    <row r="159" spans="1:8" x14ac:dyDescent="0.2">
      <c r="A159" s="8">
        <v>38979</v>
      </c>
      <c r="B159" s="8">
        <v>39008</v>
      </c>
      <c r="C159" s="28">
        <v>36368</v>
      </c>
      <c r="D159" s="29"/>
      <c r="E159" s="28">
        <v>34452</v>
      </c>
      <c r="F159" s="5">
        <f>SUM(E159-C159)</f>
        <v>-1916</v>
      </c>
      <c r="G159" s="6">
        <f>SUM(F159/C159)</f>
        <v>-5.268367795864496E-2</v>
      </c>
      <c r="H159" s="17">
        <v>-19000</v>
      </c>
    </row>
    <row r="160" spans="1:8" x14ac:dyDescent="0.2">
      <c r="A160" s="8">
        <v>39009</v>
      </c>
      <c r="B160" s="8">
        <v>39037</v>
      </c>
      <c r="C160" s="28">
        <v>30043</v>
      </c>
      <c r="D160" s="29"/>
      <c r="E160" s="28">
        <v>26061.8</v>
      </c>
      <c r="F160" s="5">
        <f>SUM(E160-C160)</f>
        <v>-3981.2000000000007</v>
      </c>
      <c r="G160" s="6">
        <f>SUM(F160/C160)</f>
        <v>-0.13251672602602937</v>
      </c>
      <c r="H160" s="17">
        <v>-46000</v>
      </c>
    </row>
    <row r="161" spans="1:9" x14ac:dyDescent="0.2">
      <c r="A161" s="8">
        <v>39038</v>
      </c>
      <c r="B161" s="8">
        <v>39070</v>
      </c>
      <c r="C161" s="28">
        <v>31778</v>
      </c>
      <c r="D161" s="29"/>
      <c r="E161" s="28">
        <v>29343.599999999999</v>
      </c>
      <c r="F161" s="5">
        <f>SUM(E161-C161)</f>
        <v>-2434.4000000000015</v>
      </c>
      <c r="G161" s="6">
        <f>SUM(F161/C161)</f>
        <v>-7.6606457297501457E-2</v>
      </c>
      <c r="H161" s="17">
        <v>-44000</v>
      </c>
    </row>
    <row r="162" spans="1:9" x14ac:dyDescent="0.2">
      <c r="A162" s="8">
        <v>39071</v>
      </c>
      <c r="B162" s="8">
        <v>39103</v>
      </c>
      <c r="C162" s="28">
        <v>26441</v>
      </c>
      <c r="D162" s="29"/>
      <c r="E162" s="28">
        <v>23392</v>
      </c>
      <c r="F162" s="5">
        <f>SUM(E162-C162)</f>
        <v>-3049</v>
      </c>
      <c r="G162" s="6">
        <f>SUM(F162/C162)</f>
        <v>-0.115313339132408</v>
      </c>
      <c r="H162" s="17">
        <v>-29000</v>
      </c>
    </row>
    <row r="163" spans="1:9" x14ac:dyDescent="0.2">
      <c r="A163" s="8">
        <v>39104</v>
      </c>
      <c r="B163" s="8">
        <v>39131</v>
      </c>
      <c r="C163" s="28">
        <v>21879</v>
      </c>
      <c r="D163" s="29"/>
      <c r="E163" s="28">
        <v>19817.400000000001</v>
      </c>
      <c r="F163" s="5">
        <f>SUM(E163-C163)</f>
        <v>-2061.5999999999985</v>
      </c>
      <c r="G163" s="6">
        <f>SUM(F163/C163)</f>
        <v>-9.4227341286164751E-2</v>
      </c>
      <c r="H163" s="17">
        <v>0</v>
      </c>
    </row>
    <row r="164" spans="1:9" x14ac:dyDescent="0.2">
      <c r="A164" s="8">
        <v>39132</v>
      </c>
      <c r="B164" s="8">
        <v>39159</v>
      </c>
      <c r="C164" s="28">
        <v>26603</v>
      </c>
      <c r="D164" s="29"/>
      <c r="E164" s="28">
        <v>27078.400000000001</v>
      </c>
      <c r="F164" s="5">
        <f t="shared" ref="F164:F170" si="20">SUM(E164-C164)</f>
        <v>475.40000000000146</v>
      </c>
      <c r="G164" s="6">
        <f t="shared" ref="G164:G170" si="21">SUM(F164/C164)</f>
        <v>1.7870165018982875E-2</v>
      </c>
      <c r="H164" s="17">
        <v>-47000</v>
      </c>
    </row>
    <row r="165" spans="1:9" x14ac:dyDescent="0.2">
      <c r="A165" s="8">
        <v>39160</v>
      </c>
      <c r="B165" s="8">
        <v>39190</v>
      </c>
      <c r="C165" s="28">
        <v>17069</v>
      </c>
      <c r="D165" s="29"/>
      <c r="E165" s="28">
        <v>24913.3</v>
      </c>
      <c r="F165" s="5">
        <f t="shared" si="20"/>
        <v>7844.2999999999993</v>
      </c>
      <c r="G165" s="6">
        <f t="shared" si="21"/>
        <v>0.4595641220926826</v>
      </c>
      <c r="H165" s="17">
        <v>-2401000</v>
      </c>
    </row>
    <row r="166" spans="1:9" x14ac:dyDescent="0.2">
      <c r="A166" s="8">
        <v>39191</v>
      </c>
      <c r="B166" s="8">
        <v>39222</v>
      </c>
      <c r="C166" s="28">
        <v>12807</v>
      </c>
      <c r="D166" s="29"/>
      <c r="E166" s="28">
        <v>25796.3</v>
      </c>
      <c r="F166" s="5">
        <f t="shared" si="20"/>
        <v>12989.3</v>
      </c>
      <c r="G166" s="6">
        <f t="shared" si="21"/>
        <v>1.0142344030608261</v>
      </c>
      <c r="H166" s="17">
        <v>-20000</v>
      </c>
      <c r="I166" s="49" t="s">
        <v>98</v>
      </c>
    </row>
    <row r="167" spans="1:9" x14ac:dyDescent="0.2">
      <c r="A167" s="8">
        <v>39223</v>
      </c>
      <c r="B167" s="8">
        <v>39252</v>
      </c>
      <c r="C167" s="28">
        <v>12140</v>
      </c>
      <c r="D167" s="29"/>
      <c r="E167" s="28">
        <v>18500</v>
      </c>
      <c r="F167" s="5">
        <f t="shared" si="20"/>
        <v>6360</v>
      </c>
      <c r="G167" s="6">
        <f t="shared" si="21"/>
        <v>0.52388797364085671</v>
      </c>
      <c r="H167" s="17">
        <v>-23000</v>
      </c>
      <c r="I167" s="49" t="s">
        <v>99</v>
      </c>
    </row>
    <row r="168" spans="1:9" x14ac:dyDescent="0.2">
      <c r="A168" s="8">
        <v>39253</v>
      </c>
      <c r="B168" s="8">
        <v>39282</v>
      </c>
      <c r="C168" s="28">
        <v>11808</v>
      </c>
      <c r="D168" s="29"/>
      <c r="E168" s="28">
        <v>17668</v>
      </c>
      <c r="F168" s="5">
        <f t="shared" si="20"/>
        <v>5860</v>
      </c>
      <c r="G168" s="6">
        <f t="shared" si="21"/>
        <v>0.49627371273712739</v>
      </c>
      <c r="H168" s="17">
        <v>-12000</v>
      </c>
      <c r="I168" s="49" t="s">
        <v>99</v>
      </c>
    </row>
    <row r="169" spans="1:9" x14ac:dyDescent="0.2">
      <c r="A169" s="8">
        <v>39283</v>
      </c>
      <c r="B169" s="8">
        <v>39310</v>
      </c>
      <c r="C169" s="28">
        <v>14884</v>
      </c>
      <c r="D169" s="29"/>
      <c r="E169" s="28">
        <v>22442.956999999999</v>
      </c>
      <c r="F169" s="5">
        <f t="shared" si="20"/>
        <v>7558.9569999999985</v>
      </c>
      <c r="G169" s="6">
        <f t="shared" si="21"/>
        <v>0.50785790110185425</v>
      </c>
      <c r="H169" s="17">
        <v>2854000</v>
      </c>
    </row>
    <row r="170" spans="1:9" x14ac:dyDescent="0.2">
      <c r="A170" s="8">
        <v>39311</v>
      </c>
      <c r="B170" s="8">
        <v>39342</v>
      </c>
      <c r="C170" s="28">
        <v>35581</v>
      </c>
      <c r="D170" s="29"/>
      <c r="E170" s="28">
        <v>32363</v>
      </c>
      <c r="F170" s="5">
        <f t="shared" si="20"/>
        <v>-3218</v>
      </c>
      <c r="G170" s="6">
        <f t="shared" si="21"/>
        <v>-9.0441527781681241E-2</v>
      </c>
      <c r="H170" s="17">
        <v>0</v>
      </c>
    </row>
    <row r="171" spans="1:9" x14ac:dyDescent="0.2">
      <c r="A171" s="8">
        <v>39343</v>
      </c>
      <c r="B171" s="8">
        <v>39372</v>
      </c>
      <c r="C171" s="28">
        <v>37886</v>
      </c>
      <c r="D171" s="29"/>
      <c r="E171" s="28">
        <v>35215.224999999999</v>
      </c>
      <c r="F171" s="5">
        <f>SUM(E171-C171)</f>
        <v>-2670.7750000000015</v>
      </c>
      <c r="G171" s="6">
        <f>SUM(F171/C171)</f>
        <v>-7.049503774481343E-2</v>
      </c>
      <c r="H171" s="52">
        <v>-48</v>
      </c>
    </row>
    <row r="172" spans="1:9" x14ac:dyDescent="0.2">
      <c r="A172" s="8">
        <v>39373</v>
      </c>
      <c r="B172" s="8">
        <v>39404</v>
      </c>
      <c r="C172" s="28">
        <v>42609</v>
      </c>
      <c r="D172" s="29"/>
      <c r="E172" s="28">
        <v>41099.300000000003</v>
      </c>
      <c r="F172" s="5">
        <f>SUM(E172-C172)</f>
        <v>-1509.6999999999971</v>
      </c>
      <c r="G172" s="6">
        <f>SUM(F172/C172)</f>
        <v>-3.5431481611865968E-2</v>
      </c>
      <c r="H172" s="52">
        <v>-70</v>
      </c>
    </row>
    <row r="173" spans="1:9" x14ac:dyDescent="0.2">
      <c r="A173" s="8">
        <v>39405</v>
      </c>
      <c r="B173" s="8">
        <v>39433</v>
      </c>
      <c r="C173" s="28">
        <v>31646</v>
      </c>
      <c r="D173" s="29"/>
      <c r="E173" s="28">
        <v>31221</v>
      </c>
      <c r="F173" s="5">
        <f>SUM(E173-C173)</f>
        <v>-425</v>
      </c>
      <c r="G173" s="6">
        <f>SUM(F173/C173)</f>
        <v>-1.3429817354483979E-2</v>
      </c>
      <c r="H173" s="52">
        <v>-28</v>
      </c>
    </row>
    <row r="174" spans="1:9" x14ac:dyDescent="0.2">
      <c r="A174" s="8">
        <v>39434</v>
      </c>
      <c r="B174" s="8">
        <v>39464</v>
      </c>
      <c r="C174" s="28">
        <v>27419</v>
      </c>
      <c r="D174" s="29"/>
      <c r="E174" s="28">
        <v>25105.4</v>
      </c>
      <c r="F174" s="5">
        <f>SUM(E174-C174)</f>
        <v>-2313.5999999999985</v>
      </c>
      <c r="G174" s="6">
        <f>SUM(F174/C174)</f>
        <v>-8.4379444910463494E-2</v>
      </c>
      <c r="H174" s="52">
        <v>-22</v>
      </c>
    </row>
    <row r="175" spans="1:9" x14ac:dyDescent="0.2">
      <c r="A175" s="8">
        <v>39465</v>
      </c>
      <c r="B175" s="8">
        <v>39496</v>
      </c>
      <c r="C175" s="28">
        <v>27585</v>
      </c>
      <c r="D175" s="29"/>
      <c r="E175" s="28">
        <v>25352.45</v>
      </c>
      <c r="F175" s="5">
        <f>SUM(E175-C175)</f>
        <v>-2232.5499999999993</v>
      </c>
      <c r="G175" s="6">
        <f>SUM(F175/C175)</f>
        <v>-8.0933478339677331E-2</v>
      </c>
      <c r="H175" s="52">
        <v>-20</v>
      </c>
    </row>
    <row r="176" spans="1:9" x14ac:dyDescent="0.2">
      <c r="A176" s="8">
        <v>39497</v>
      </c>
      <c r="B176" s="8">
        <v>39525</v>
      </c>
      <c r="C176" s="28">
        <v>26679</v>
      </c>
      <c r="D176" s="29"/>
      <c r="E176" s="28">
        <v>23931.974999999999</v>
      </c>
      <c r="F176" s="5">
        <f t="shared" ref="F176:F183" si="22">SUM(E176-C176)</f>
        <v>-2747.0250000000015</v>
      </c>
      <c r="G176" s="6">
        <f t="shared" ref="G176:G183" si="23">SUM(F176/C176)</f>
        <v>-0.10296581581018785</v>
      </c>
      <c r="H176" s="52">
        <v>-41</v>
      </c>
    </row>
    <row r="177" spans="1:8" x14ac:dyDescent="0.2">
      <c r="A177" s="8">
        <v>39526</v>
      </c>
      <c r="B177" s="8">
        <v>39555</v>
      </c>
      <c r="C177" s="28">
        <v>29042</v>
      </c>
      <c r="D177" s="29"/>
      <c r="E177" s="28">
        <v>27665.7</v>
      </c>
      <c r="F177" s="5">
        <f t="shared" si="22"/>
        <v>-1376.2999999999993</v>
      </c>
      <c r="G177" s="6">
        <f t="shared" si="23"/>
        <v>-4.7389986915501663E-2</v>
      </c>
      <c r="H177" s="52">
        <v>0</v>
      </c>
    </row>
    <row r="178" spans="1:8" x14ac:dyDescent="0.2">
      <c r="A178" s="8">
        <v>39556</v>
      </c>
      <c r="B178" s="8">
        <v>39586</v>
      </c>
      <c r="C178" s="28">
        <v>30487</v>
      </c>
      <c r="D178" s="29"/>
      <c r="E178" s="28">
        <v>28817.625</v>
      </c>
      <c r="F178" s="5">
        <f t="shared" si="22"/>
        <v>-1669.375</v>
      </c>
      <c r="G178" s="6">
        <f t="shared" si="23"/>
        <v>-5.4756945583363401E-2</v>
      </c>
      <c r="H178" s="52">
        <v>0</v>
      </c>
    </row>
    <row r="179" spans="1:8" x14ac:dyDescent="0.2">
      <c r="A179" s="8">
        <v>39587</v>
      </c>
      <c r="B179" s="8">
        <v>39616</v>
      </c>
      <c r="C179" s="28">
        <v>46108</v>
      </c>
      <c r="D179" s="29"/>
      <c r="E179" s="28">
        <v>45029.375</v>
      </c>
      <c r="F179" s="5">
        <f t="shared" si="22"/>
        <v>-1078.625</v>
      </c>
      <c r="G179" s="6">
        <f t="shared" si="23"/>
        <v>-2.33934458228507E-2</v>
      </c>
      <c r="H179" s="52">
        <v>-6</v>
      </c>
    </row>
    <row r="180" spans="1:8" x14ac:dyDescent="0.2">
      <c r="A180" s="8">
        <v>39617</v>
      </c>
      <c r="B180" s="8">
        <v>39646</v>
      </c>
      <c r="C180" s="28">
        <v>50264</v>
      </c>
      <c r="D180" s="29"/>
      <c r="E180" s="28">
        <v>49007.9</v>
      </c>
      <c r="F180" s="5">
        <f t="shared" si="22"/>
        <v>-1256.0999999999985</v>
      </c>
      <c r="G180" s="6">
        <f t="shared" si="23"/>
        <v>-2.4990052522680221E-2</v>
      </c>
      <c r="H180" s="52">
        <v>-9</v>
      </c>
    </row>
    <row r="181" spans="1:8" x14ac:dyDescent="0.2">
      <c r="A181" s="8">
        <v>39647</v>
      </c>
      <c r="B181" s="8">
        <v>39678</v>
      </c>
      <c r="C181" s="28">
        <v>53540</v>
      </c>
      <c r="D181" s="29"/>
      <c r="E181" s="28">
        <v>55831.25</v>
      </c>
      <c r="F181" s="5">
        <f t="shared" si="22"/>
        <v>2291.25</v>
      </c>
      <c r="G181" s="6">
        <f t="shared" si="23"/>
        <v>4.2795106462457974E-2</v>
      </c>
      <c r="H181" s="52">
        <v>0</v>
      </c>
    </row>
    <row r="182" spans="1:8" x14ac:dyDescent="0.2">
      <c r="A182" s="8">
        <v>39679</v>
      </c>
      <c r="B182" s="8">
        <v>39709</v>
      </c>
      <c r="C182" s="28">
        <v>42984</v>
      </c>
      <c r="D182" s="29"/>
      <c r="E182" s="28">
        <v>39899.35</v>
      </c>
      <c r="F182" s="5">
        <f t="shared" si="22"/>
        <v>-3084.6500000000015</v>
      </c>
      <c r="G182" s="6">
        <f t="shared" si="23"/>
        <v>-7.1762748929834391E-2</v>
      </c>
      <c r="H182" s="52">
        <v>0</v>
      </c>
    </row>
    <row r="183" spans="1:8" x14ac:dyDescent="0.2">
      <c r="A183" s="8">
        <v>39710</v>
      </c>
      <c r="B183" s="8">
        <v>39739</v>
      </c>
      <c r="C183" s="28">
        <v>42229</v>
      </c>
      <c r="D183" s="29"/>
      <c r="E183" s="28">
        <v>37483.550000000003</v>
      </c>
      <c r="F183" s="5">
        <f t="shared" si="22"/>
        <v>-4745.4499999999971</v>
      </c>
      <c r="G183" s="6">
        <f t="shared" si="23"/>
        <v>-0.11237419782613836</v>
      </c>
      <c r="H183" s="52">
        <v>0</v>
      </c>
    </row>
    <row r="184" spans="1:8" x14ac:dyDescent="0.2">
      <c r="A184" s="8">
        <v>39740</v>
      </c>
      <c r="B184" s="8">
        <v>39771</v>
      </c>
      <c r="C184" s="28">
        <v>40391</v>
      </c>
      <c r="D184" s="29"/>
      <c r="E184" s="28">
        <v>39132</v>
      </c>
      <c r="F184" s="5">
        <f t="shared" ref="F184:F188" si="24">SUM(E184-C184)</f>
        <v>-1259</v>
      </c>
      <c r="G184" s="6">
        <f t="shared" ref="G184:G226" si="25">SUM(F184/C184)</f>
        <v>-3.1170310217622739E-2</v>
      </c>
      <c r="H184" s="52">
        <v>-63</v>
      </c>
    </row>
    <row r="185" spans="1:8" x14ac:dyDescent="0.2">
      <c r="A185" s="8">
        <v>39772</v>
      </c>
      <c r="B185" s="8">
        <v>39798</v>
      </c>
      <c r="C185" s="28">
        <v>27549</v>
      </c>
      <c r="D185" s="29"/>
      <c r="E185" s="28">
        <v>26435.200000000001</v>
      </c>
      <c r="F185" s="5">
        <f t="shared" si="24"/>
        <v>-1113.7999999999993</v>
      </c>
      <c r="G185" s="6">
        <f t="shared" si="25"/>
        <v>-4.042977966532358E-2</v>
      </c>
      <c r="H185" s="52">
        <v>-30</v>
      </c>
    </row>
    <row r="186" spans="1:8" x14ac:dyDescent="0.2">
      <c r="A186" s="8">
        <v>39799</v>
      </c>
      <c r="B186" s="8">
        <v>39831</v>
      </c>
      <c r="C186" s="28">
        <v>31422</v>
      </c>
      <c r="D186" s="29"/>
      <c r="E186" s="28">
        <v>29327</v>
      </c>
      <c r="F186" s="5">
        <f t="shared" si="24"/>
        <v>-2095</v>
      </c>
      <c r="G186" s="6">
        <f t="shared" si="25"/>
        <v>-6.6673031633887089E-2</v>
      </c>
      <c r="H186" s="52">
        <v>-1346</v>
      </c>
    </row>
    <row r="187" spans="1:8" x14ac:dyDescent="0.2">
      <c r="A187" s="8">
        <v>39832</v>
      </c>
      <c r="B187" s="8">
        <v>39862</v>
      </c>
      <c r="C187" s="28">
        <v>32929</v>
      </c>
      <c r="D187" s="29"/>
      <c r="E187" s="28">
        <v>30921.599999999999</v>
      </c>
      <c r="F187" s="5">
        <f t="shared" si="24"/>
        <v>-2007.4000000000015</v>
      </c>
      <c r="G187" s="6">
        <f t="shared" si="25"/>
        <v>-6.0961462540617739E-2</v>
      </c>
      <c r="H187" s="52">
        <v>-237</v>
      </c>
    </row>
    <row r="188" spans="1:8" x14ac:dyDescent="0.2">
      <c r="A188" s="8">
        <v>39863</v>
      </c>
      <c r="B188" s="8">
        <v>39889</v>
      </c>
      <c r="C188" s="28">
        <v>29379</v>
      </c>
      <c r="D188" s="29"/>
      <c r="E188" s="28">
        <v>25627</v>
      </c>
      <c r="F188" s="5">
        <f t="shared" si="24"/>
        <v>-3752</v>
      </c>
      <c r="G188" s="6">
        <f t="shared" si="25"/>
        <v>-0.12771026923993328</v>
      </c>
      <c r="H188" s="52">
        <v>0</v>
      </c>
    </row>
    <row r="189" spans="1:8" x14ac:dyDescent="0.2">
      <c r="A189" s="8">
        <v>39890</v>
      </c>
      <c r="B189" s="8">
        <v>39919</v>
      </c>
      <c r="C189" s="28">
        <v>33880</v>
      </c>
      <c r="D189" s="29"/>
      <c r="E189" s="28">
        <v>27906</v>
      </c>
      <c r="F189" s="5">
        <f t="shared" ref="F189:F194" si="26">SUM(E189-C189)</f>
        <v>-5974</v>
      </c>
      <c r="G189" s="6">
        <f t="shared" ref="G189:G225" si="27">SUM(F189/C189)</f>
        <v>-0.17632821723730815</v>
      </c>
      <c r="H189" s="52">
        <v>127</v>
      </c>
    </row>
    <row r="190" spans="1:8" x14ac:dyDescent="0.2">
      <c r="A190" s="8">
        <v>39920</v>
      </c>
      <c r="B190" s="8">
        <v>39947</v>
      </c>
      <c r="C190" s="28">
        <v>33415</v>
      </c>
      <c r="D190" s="29"/>
      <c r="E190" s="28">
        <v>27855.8</v>
      </c>
      <c r="F190" s="5">
        <f t="shared" si="26"/>
        <v>-5559.2000000000007</v>
      </c>
      <c r="G190" s="6">
        <f t="shared" si="27"/>
        <v>-0.16636839742630558</v>
      </c>
      <c r="H190" s="52">
        <v>0</v>
      </c>
    </row>
    <row r="191" spans="1:8" x14ac:dyDescent="0.2">
      <c r="A191" s="8">
        <v>39948</v>
      </c>
      <c r="B191" s="8">
        <v>39981</v>
      </c>
      <c r="C191" s="28">
        <v>45888</v>
      </c>
      <c r="D191" s="29"/>
      <c r="E191" s="28">
        <v>39267.599999999999</v>
      </c>
      <c r="F191" s="5">
        <f t="shared" si="26"/>
        <v>-6620.4000000000015</v>
      </c>
      <c r="G191" s="6">
        <f t="shared" si="27"/>
        <v>-0.14427301255230129</v>
      </c>
      <c r="H191" s="52">
        <v>0</v>
      </c>
    </row>
    <row r="192" spans="1:8" x14ac:dyDescent="0.2">
      <c r="A192" s="8">
        <v>39982</v>
      </c>
      <c r="B192" s="8">
        <v>40010</v>
      </c>
      <c r="C192" s="28">
        <v>49876</v>
      </c>
      <c r="D192" s="29"/>
      <c r="E192" s="28">
        <v>50272.36</v>
      </c>
      <c r="F192" s="5">
        <f t="shared" si="26"/>
        <v>396.36000000000058</v>
      </c>
      <c r="G192" s="6">
        <f t="shared" si="27"/>
        <v>7.9469083326650213E-3</v>
      </c>
      <c r="H192" s="52">
        <v>-65</v>
      </c>
    </row>
    <row r="193" spans="1:29" x14ac:dyDescent="0.2">
      <c r="A193" s="8">
        <v>40011</v>
      </c>
      <c r="B193" s="8">
        <v>40041</v>
      </c>
      <c r="C193" s="28">
        <v>59576</v>
      </c>
      <c r="D193" s="29"/>
      <c r="E193" s="28">
        <v>59095.5</v>
      </c>
      <c r="F193" s="5">
        <f t="shared" si="26"/>
        <v>-480.5</v>
      </c>
      <c r="G193" s="6">
        <f t="shared" si="27"/>
        <v>-8.0653283201289113E-3</v>
      </c>
      <c r="H193" s="52">
        <v>-343</v>
      </c>
    </row>
    <row r="194" spans="1:29" x14ac:dyDescent="0.2">
      <c r="A194" s="8">
        <v>40042</v>
      </c>
      <c r="B194" s="8">
        <v>40071</v>
      </c>
      <c r="C194" s="28">
        <v>41012</v>
      </c>
      <c r="D194" s="29"/>
      <c r="E194" s="28">
        <v>37827.449999999997</v>
      </c>
      <c r="F194" s="5">
        <f t="shared" si="26"/>
        <v>-3184.5500000000029</v>
      </c>
      <c r="G194" s="6">
        <f t="shared" si="27"/>
        <v>-7.7649224617185292E-2</v>
      </c>
      <c r="H194" s="52">
        <v>-53</v>
      </c>
    </row>
    <row r="195" spans="1:29" ht="15.75" thickBot="1" x14ac:dyDescent="0.25">
      <c r="A195" s="8"/>
      <c r="B195" s="8"/>
      <c r="C195" s="28"/>
      <c r="D195" s="29"/>
      <c r="E195" s="28"/>
      <c r="F195" s="5"/>
      <c r="G195" s="6"/>
      <c r="H195" s="52"/>
    </row>
    <row r="196" spans="1:29" s="19" customFormat="1" ht="15.75" thickTop="1" x14ac:dyDescent="0.2">
      <c r="A196" s="39" t="s">
        <v>103</v>
      </c>
      <c r="B196" s="40"/>
      <c r="C196" s="41">
        <f>SUM(C183:C194)</f>
        <v>467546</v>
      </c>
      <c r="D196" s="42"/>
      <c r="E196" s="41">
        <f t="shared" ref="E196:F196" si="28">SUM(E183:E194)</f>
        <v>431151.06</v>
      </c>
      <c r="F196" s="41">
        <f t="shared" si="28"/>
        <v>-36394.94</v>
      </c>
      <c r="G196" s="51" t="s">
        <v>100</v>
      </c>
      <c r="H196" s="47">
        <f>SUM(H183:H194)</f>
        <v>-2010</v>
      </c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</row>
    <row r="197" spans="1:29" s="19" customFormat="1" ht="15.75" thickBot="1" x14ac:dyDescent="0.25">
      <c r="A197" s="43" t="s">
        <v>104</v>
      </c>
      <c r="B197" s="44"/>
      <c r="C197" s="45">
        <f>AVERAGEA(C183:C194)</f>
        <v>38962.166666666664</v>
      </c>
      <c r="D197" s="46"/>
      <c r="E197" s="45">
        <f t="shared" ref="E197:F197" si="29">AVERAGEA(E183:E194)</f>
        <v>35929.254999999997</v>
      </c>
      <c r="F197" s="45">
        <f t="shared" si="29"/>
        <v>-3032.9116666666669</v>
      </c>
      <c r="G197" s="50">
        <f>AVERAGEA(G183:G194)</f>
        <v>-8.3671360245340595E-2</v>
      </c>
      <c r="H197" s="48">
        <f>AVERAGEA(H183:H194)</f>
        <v>-167.5</v>
      </c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</row>
    <row r="198" spans="1:29" ht="15.75" thickTop="1" x14ac:dyDescent="0.2">
      <c r="A198" s="8"/>
      <c r="B198" s="8"/>
      <c r="C198" s="28"/>
      <c r="D198" s="29"/>
      <c r="E198" s="28"/>
      <c r="F198" s="5"/>
      <c r="G198" s="6"/>
      <c r="H198" s="52"/>
    </row>
    <row r="199" spans="1:29" x14ac:dyDescent="0.2">
      <c r="A199" s="8">
        <v>40072</v>
      </c>
      <c r="B199" s="8">
        <v>40100</v>
      </c>
      <c r="C199" s="28">
        <v>24692</v>
      </c>
      <c r="D199" s="29"/>
      <c r="E199" s="28">
        <v>21076.9</v>
      </c>
      <c r="F199" s="5">
        <f t="shared" ref="F199:F226" si="30">SUM(E199-C199)</f>
        <v>-3615.0999999999985</v>
      </c>
      <c r="G199" s="6">
        <f t="shared" si="27"/>
        <v>-0.14640774339867157</v>
      </c>
      <c r="H199" s="52">
        <v>-291</v>
      </c>
    </row>
    <row r="200" spans="1:29" x14ac:dyDescent="0.2">
      <c r="A200" s="8">
        <v>40101</v>
      </c>
      <c r="B200" s="8">
        <v>40134</v>
      </c>
      <c r="C200" s="28">
        <v>28616</v>
      </c>
      <c r="D200" s="29"/>
      <c r="E200" s="28">
        <v>25187</v>
      </c>
      <c r="F200" s="5">
        <f t="shared" si="30"/>
        <v>-3429</v>
      </c>
      <c r="G200" s="6">
        <f t="shared" si="27"/>
        <v>-0.11982806821358681</v>
      </c>
      <c r="H200" s="52">
        <v>-119</v>
      </c>
    </row>
    <row r="201" spans="1:29" x14ac:dyDescent="0.2">
      <c r="A201" s="8">
        <v>40135</v>
      </c>
      <c r="B201" s="8">
        <v>40163</v>
      </c>
      <c r="C201" s="28">
        <v>24336</v>
      </c>
      <c r="D201" s="29"/>
      <c r="E201" s="28">
        <v>20630</v>
      </c>
      <c r="F201" s="5">
        <f t="shared" si="30"/>
        <v>-3706</v>
      </c>
      <c r="G201" s="6">
        <f t="shared" si="27"/>
        <v>-0.15228468113083499</v>
      </c>
      <c r="H201" s="52">
        <v>-30</v>
      </c>
    </row>
    <row r="202" spans="1:29" x14ac:dyDescent="0.2">
      <c r="A202" s="8">
        <v>40164</v>
      </c>
      <c r="B202" s="8">
        <v>40195</v>
      </c>
      <c r="C202" s="28">
        <v>26103</v>
      </c>
      <c r="D202" s="29"/>
      <c r="E202" s="28">
        <v>20474</v>
      </c>
      <c r="F202" s="5">
        <f t="shared" si="30"/>
        <v>-5629</v>
      </c>
      <c r="G202" s="6">
        <f t="shared" si="27"/>
        <v>-0.21564571122093246</v>
      </c>
      <c r="H202" s="52">
        <v>-3</v>
      </c>
    </row>
    <row r="203" spans="1:29" x14ac:dyDescent="0.2">
      <c r="A203" s="8">
        <v>40196</v>
      </c>
      <c r="B203" s="8">
        <v>40225</v>
      </c>
      <c r="C203" s="28">
        <v>22779</v>
      </c>
      <c r="D203" s="29"/>
      <c r="E203" s="28">
        <v>17509</v>
      </c>
      <c r="F203" s="5">
        <f t="shared" si="30"/>
        <v>-5270</v>
      </c>
      <c r="G203" s="6">
        <f t="shared" si="27"/>
        <v>-0.23135343957153517</v>
      </c>
      <c r="H203" s="52">
        <v>-44</v>
      </c>
    </row>
    <row r="204" spans="1:29" x14ac:dyDescent="0.2">
      <c r="A204" s="8">
        <v>40226</v>
      </c>
      <c r="B204" s="8">
        <v>40253</v>
      </c>
      <c r="C204" s="28">
        <v>20708</v>
      </c>
      <c r="D204" s="29"/>
      <c r="E204" s="28">
        <v>16429</v>
      </c>
      <c r="F204" s="5">
        <f t="shared" ref="F204:F225" si="31">SUM(E204-C204)</f>
        <v>-4279</v>
      </c>
      <c r="G204" s="6">
        <f t="shared" si="27"/>
        <v>-0.20663511686304809</v>
      </c>
      <c r="H204" s="52">
        <v>-720</v>
      </c>
    </row>
    <row r="205" spans="1:29" x14ac:dyDescent="0.2">
      <c r="A205" s="8">
        <v>40254</v>
      </c>
      <c r="B205" s="8">
        <v>40286</v>
      </c>
      <c r="C205" s="28">
        <v>26717</v>
      </c>
      <c r="D205" s="29"/>
      <c r="E205" s="28">
        <v>21624</v>
      </c>
      <c r="F205" s="5">
        <f t="shared" si="31"/>
        <v>-5093</v>
      </c>
      <c r="G205" s="6">
        <f t="shared" si="27"/>
        <v>-0.19062769023468204</v>
      </c>
      <c r="H205" s="52">
        <v>-736</v>
      </c>
    </row>
    <row r="206" spans="1:29" x14ac:dyDescent="0.2">
      <c r="A206" s="8">
        <v>40287</v>
      </c>
      <c r="B206" s="8">
        <v>40314</v>
      </c>
      <c r="C206" s="28">
        <v>29703</v>
      </c>
      <c r="D206" s="29"/>
      <c r="E206" s="28">
        <v>28290</v>
      </c>
      <c r="F206" s="5">
        <f t="shared" si="31"/>
        <v>-1413</v>
      </c>
      <c r="G206" s="6">
        <f t="shared" si="27"/>
        <v>-4.7570952429047568E-2</v>
      </c>
      <c r="H206" s="52">
        <v>-3</v>
      </c>
    </row>
    <row r="207" spans="1:29" x14ac:dyDescent="0.2">
      <c r="A207" s="8">
        <v>40315</v>
      </c>
      <c r="B207" s="8">
        <v>40345</v>
      </c>
      <c r="C207" s="28">
        <v>34534</v>
      </c>
      <c r="D207" s="29"/>
      <c r="E207" s="28">
        <v>30757</v>
      </c>
      <c r="F207" s="5">
        <f t="shared" si="31"/>
        <v>-3777</v>
      </c>
      <c r="G207" s="6">
        <f t="shared" si="27"/>
        <v>-0.10937047547344646</v>
      </c>
      <c r="H207" s="52">
        <v>-17</v>
      </c>
    </row>
    <row r="208" spans="1:29" x14ac:dyDescent="0.2">
      <c r="A208" s="8">
        <v>40346</v>
      </c>
      <c r="B208" s="8">
        <v>40375</v>
      </c>
      <c r="C208" s="28">
        <v>34614</v>
      </c>
      <c r="D208" s="29"/>
      <c r="E208" s="28">
        <v>34177</v>
      </c>
      <c r="F208" s="5">
        <f t="shared" si="31"/>
        <v>-437</v>
      </c>
      <c r="G208" s="6">
        <f t="shared" si="27"/>
        <v>-1.262494944242214E-2</v>
      </c>
      <c r="H208" s="52">
        <v>-43</v>
      </c>
    </row>
    <row r="209" spans="1:29" x14ac:dyDescent="0.2">
      <c r="A209" s="8">
        <v>40376</v>
      </c>
      <c r="B209" s="8">
        <v>40407</v>
      </c>
      <c r="C209" s="28">
        <v>43227</v>
      </c>
      <c r="D209" s="29"/>
      <c r="E209" s="28">
        <v>37542.050000000003</v>
      </c>
      <c r="F209" s="5">
        <f t="shared" si="31"/>
        <v>-5684.9499999999971</v>
      </c>
      <c r="G209" s="6">
        <f t="shared" si="27"/>
        <v>-0.13151386864691042</v>
      </c>
      <c r="H209" s="52">
        <v>-38</v>
      </c>
    </row>
    <row r="210" spans="1:29" x14ac:dyDescent="0.2">
      <c r="A210" s="8">
        <v>40408</v>
      </c>
      <c r="B210" s="8">
        <v>40436</v>
      </c>
      <c r="C210" s="28">
        <v>35549</v>
      </c>
      <c r="D210" s="29"/>
      <c r="E210" s="28">
        <v>31440.2</v>
      </c>
      <c r="F210" s="5">
        <f t="shared" si="31"/>
        <v>-4108.7999999999993</v>
      </c>
      <c r="G210" s="6">
        <f t="shared" si="27"/>
        <v>-0.11558131030408729</v>
      </c>
      <c r="H210" s="52">
        <v>-525</v>
      </c>
    </row>
    <row r="211" spans="1:29" ht="15.75" thickBot="1" x14ac:dyDescent="0.25">
      <c r="A211" s="8"/>
      <c r="B211" s="8"/>
      <c r="C211" s="28"/>
      <c r="D211" s="29"/>
      <c r="E211" s="28"/>
      <c r="F211" s="5"/>
      <c r="G211" s="6"/>
      <c r="H211" s="52"/>
    </row>
    <row r="212" spans="1:29" s="19" customFormat="1" ht="15.75" thickTop="1" x14ac:dyDescent="0.2">
      <c r="A212" s="39" t="s">
        <v>105</v>
      </c>
      <c r="B212" s="40"/>
      <c r="C212" s="41">
        <f>SUM(C199:C210)</f>
        <v>351578</v>
      </c>
      <c r="D212" s="42"/>
      <c r="E212" s="41">
        <f t="shared" ref="E212:F212" si="32">SUM(E199:E210)</f>
        <v>305136.15000000002</v>
      </c>
      <c r="F212" s="41">
        <f t="shared" si="32"/>
        <v>-46441.849999999991</v>
      </c>
      <c r="G212" s="51" t="s">
        <v>100</v>
      </c>
      <c r="H212" s="47">
        <f>SUM(H199:H210)</f>
        <v>-2569</v>
      </c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</row>
    <row r="213" spans="1:29" s="19" customFormat="1" ht="15.75" thickBot="1" x14ac:dyDescent="0.25">
      <c r="A213" s="43" t="s">
        <v>106</v>
      </c>
      <c r="B213" s="44"/>
      <c r="C213" s="45">
        <f>AVERAGEA(C199:C210)</f>
        <v>29298.166666666668</v>
      </c>
      <c r="D213" s="46"/>
      <c r="E213" s="45">
        <f t="shared" ref="E213:F213" si="33">AVERAGEA(E199:E210)</f>
        <v>25428.012500000001</v>
      </c>
      <c r="F213" s="45">
        <f t="shared" si="33"/>
        <v>-3870.1541666666658</v>
      </c>
      <c r="G213" s="50">
        <f>AVERAGEA(G199:G210)</f>
        <v>-0.13995366724410041</v>
      </c>
      <c r="H213" s="48">
        <f>AVERAGEA(H199:H210)</f>
        <v>-214.08333333333334</v>
      </c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</row>
    <row r="214" spans="1:29" s="57" customFormat="1" ht="15.75" thickTop="1" x14ac:dyDescent="0.2">
      <c r="A214" s="53"/>
      <c r="B214" s="53"/>
      <c r="C214" s="54"/>
      <c r="D214" s="55"/>
      <c r="E214" s="54"/>
      <c r="F214" s="54"/>
      <c r="G214" s="56"/>
      <c r="H214" s="54"/>
    </row>
    <row r="215" spans="1:29" x14ac:dyDescent="0.2">
      <c r="A215" s="8">
        <v>40437</v>
      </c>
      <c r="B215" s="8">
        <v>40468</v>
      </c>
      <c r="C215" s="28">
        <v>40217</v>
      </c>
      <c r="D215" s="29"/>
      <c r="E215" s="28">
        <v>31358.75</v>
      </c>
      <c r="F215" s="5">
        <f t="shared" si="31"/>
        <v>-8858.25</v>
      </c>
      <c r="G215" s="6">
        <f t="shared" si="27"/>
        <v>-0.22026133227242212</v>
      </c>
      <c r="H215" s="52">
        <v>-525</v>
      </c>
    </row>
    <row r="216" spans="1:29" x14ac:dyDescent="0.2">
      <c r="A216" s="8">
        <v>40469</v>
      </c>
      <c r="B216" s="8">
        <v>40498</v>
      </c>
      <c r="C216" s="28">
        <v>43008</v>
      </c>
      <c r="D216" s="29"/>
      <c r="E216" s="28">
        <v>33924.25</v>
      </c>
      <c r="F216" s="5">
        <f t="shared" si="31"/>
        <v>-9083.75</v>
      </c>
      <c r="G216" s="6">
        <f t="shared" si="27"/>
        <v>-0.21121070498511904</v>
      </c>
      <c r="H216" s="52">
        <v>-525</v>
      </c>
    </row>
    <row r="217" spans="1:29" x14ac:dyDescent="0.2">
      <c r="A217" s="8">
        <v>40499</v>
      </c>
      <c r="B217" s="8">
        <v>40527</v>
      </c>
      <c r="C217" s="28">
        <v>34013</v>
      </c>
      <c r="D217" s="29"/>
      <c r="E217" s="28">
        <v>25657.75</v>
      </c>
      <c r="F217" s="5">
        <f t="shared" si="31"/>
        <v>-8355.25</v>
      </c>
      <c r="G217" s="6">
        <f t="shared" si="27"/>
        <v>-0.24564872254726133</v>
      </c>
      <c r="H217" s="52">
        <v>-59</v>
      </c>
    </row>
    <row r="218" spans="1:29" x14ac:dyDescent="0.2">
      <c r="A218" s="8">
        <v>40527</v>
      </c>
      <c r="B218" s="8">
        <v>40559</v>
      </c>
      <c r="C218" s="28">
        <v>28477</v>
      </c>
      <c r="D218" s="29"/>
      <c r="E218" s="28">
        <v>24016.1</v>
      </c>
      <c r="F218" s="5">
        <f t="shared" si="31"/>
        <v>-4460.9000000000015</v>
      </c>
      <c r="G218" s="6">
        <f t="shared" si="27"/>
        <v>-0.1566492256909085</v>
      </c>
      <c r="H218" s="52">
        <v>-11</v>
      </c>
    </row>
    <row r="219" spans="1:29" x14ac:dyDescent="0.2">
      <c r="A219" s="8">
        <v>40560</v>
      </c>
      <c r="B219" s="8">
        <v>40590</v>
      </c>
      <c r="C219" s="28">
        <v>26461</v>
      </c>
      <c r="D219" s="29"/>
      <c r="E219" s="28">
        <v>20167.599999999999</v>
      </c>
      <c r="F219" s="5">
        <f t="shared" si="31"/>
        <v>-6293.4000000000015</v>
      </c>
      <c r="G219" s="6">
        <f t="shared" si="27"/>
        <v>-0.23783681644684634</v>
      </c>
      <c r="H219" s="52">
        <v>-2</v>
      </c>
    </row>
    <row r="220" spans="1:29" x14ac:dyDescent="0.2">
      <c r="A220" s="8">
        <v>40591</v>
      </c>
      <c r="B220" s="8">
        <v>40618</v>
      </c>
      <c r="C220" s="28">
        <v>26495</v>
      </c>
      <c r="D220" s="29"/>
      <c r="E220" s="28">
        <v>22180.2</v>
      </c>
      <c r="F220" s="5">
        <f t="shared" si="31"/>
        <v>-4314.7999999999993</v>
      </c>
      <c r="G220" s="6">
        <f t="shared" si="27"/>
        <v>-0.16285336856010565</v>
      </c>
      <c r="H220" s="52">
        <v>-2</v>
      </c>
    </row>
    <row r="221" spans="1:29" x14ac:dyDescent="0.2">
      <c r="A221" s="8">
        <v>40619</v>
      </c>
      <c r="B221" s="8">
        <v>40646</v>
      </c>
      <c r="C221" s="28">
        <v>34823</v>
      </c>
      <c r="D221" s="29"/>
      <c r="E221" s="28">
        <v>30874</v>
      </c>
      <c r="F221" s="5">
        <f t="shared" si="31"/>
        <v>-3949</v>
      </c>
      <c r="G221" s="6">
        <f t="shared" si="27"/>
        <v>-0.1134020618556701</v>
      </c>
      <c r="H221" s="52">
        <v>-14</v>
      </c>
    </row>
    <row r="222" spans="1:29" x14ac:dyDescent="0.2">
      <c r="A222" s="8">
        <v>40647</v>
      </c>
      <c r="B222" s="8">
        <v>40680</v>
      </c>
      <c r="C222" s="28">
        <v>46653</v>
      </c>
      <c r="D222" s="29"/>
      <c r="E222" s="28">
        <v>44629.4</v>
      </c>
      <c r="F222" s="5">
        <f t="shared" si="31"/>
        <v>-2023.5999999999985</v>
      </c>
      <c r="G222" s="6">
        <f t="shared" si="27"/>
        <v>-4.3375559985424271E-2</v>
      </c>
      <c r="H222" s="52">
        <v>0</v>
      </c>
    </row>
    <row r="223" spans="1:29" x14ac:dyDescent="0.2">
      <c r="A223" s="8">
        <v>40681</v>
      </c>
      <c r="B223" s="8">
        <v>40709</v>
      </c>
      <c r="C223" s="28">
        <v>43872</v>
      </c>
      <c r="D223" s="29"/>
      <c r="E223" s="28">
        <v>44933.35</v>
      </c>
      <c r="F223" s="5">
        <f t="shared" si="31"/>
        <v>1061.3499999999985</v>
      </c>
      <c r="G223" s="6">
        <f t="shared" si="27"/>
        <v>2.4191967541940158E-2</v>
      </c>
      <c r="H223" s="52">
        <v>-5</v>
      </c>
    </row>
    <row r="224" spans="1:29" x14ac:dyDescent="0.2">
      <c r="A224" s="8">
        <v>40710</v>
      </c>
      <c r="B224" s="8">
        <v>40741</v>
      </c>
      <c r="C224" s="28">
        <v>54913</v>
      </c>
      <c r="D224" s="29"/>
      <c r="E224" s="28">
        <v>56741.65</v>
      </c>
      <c r="F224" s="5">
        <f t="shared" si="31"/>
        <v>1828.6500000000015</v>
      </c>
      <c r="G224" s="6">
        <f t="shared" si="27"/>
        <v>3.3300857720394102E-2</v>
      </c>
      <c r="H224" s="52">
        <v>-29</v>
      </c>
    </row>
    <row r="225" spans="1:29" x14ac:dyDescent="0.2">
      <c r="A225" s="8">
        <v>40742</v>
      </c>
      <c r="B225" s="8">
        <v>40771</v>
      </c>
      <c r="C225" s="28">
        <v>55866</v>
      </c>
      <c r="D225" s="29"/>
      <c r="E225" s="28">
        <v>58267.8</v>
      </c>
      <c r="F225" s="5">
        <f t="shared" si="31"/>
        <v>2401.8000000000029</v>
      </c>
      <c r="G225" s="6">
        <f t="shared" si="27"/>
        <v>4.2992159810976316E-2</v>
      </c>
      <c r="H225" s="52">
        <v>-6</v>
      </c>
    </row>
    <row r="226" spans="1:29" x14ac:dyDescent="0.2">
      <c r="A226" s="8">
        <v>40772</v>
      </c>
      <c r="B226" s="8">
        <v>40800</v>
      </c>
      <c r="C226" s="28">
        <v>50980</v>
      </c>
      <c r="D226" s="29"/>
      <c r="E226" s="28">
        <v>53866.5</v>
      </c>
      <c r="F226" s="5">
        <f t="shared" si="30"/>
        <v>2886.5</v>
      </c>
      <c r="G226" s="6">
        <f t="shared" si="25"/>
        <v>5.6620243232640248E-2</v>
      </c>
      <c r="H226" s="52">
        <v>-9</v>
      </c>
    </row>
    <row r="227" spans="1:29" ht="15.75" thickBot="1" x14ac:dyDescent="0.25">
      <c r="A227" s="8"/>
      <c r="B227" s="8"/>
      <c r="C227" s="28"/>
      <c r="D227" s="29"/>
      <c r="E227" s="28"/>
      <c r="F227" s="5"/>
      <c r="G227" s="6"/>
      <c r="H227" s="17"/>
    </row>
    <row r="228" spans="1:29" s="19" customFormat="1" ht="15.75" thickTop="1" x14ac:dyDescent="0.2">
      <c r="A228" s="39" t="s">
        <v>107</v>
      </c>
      <c r="B228" s="40"/>
      <c r="C228" s="41">
        <f>SUM(C215:C227)</f>
        <v>485778</v>
      </c>
      <c r="D228" s="42"/>
      <c r="E228" s="41">
        <f t="shared" ref="E228:H228" si="34">SUM(E215:E227)</f>
        <v>446617.35000000003</v>
      </c>
      <c r="F228" s="41">
        <f t="shared" si="34"/>
        <v>-39160.65</v>
      </c>
      <c r="G228" s="51" t="s">
        <v>100</v>
      </c>
      <c r="H228" s="47">
        <f t="shared" si="34"/>
        <v>-1187</v>
      </c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</row>
    <row r="229" spans="1:29" s="19" customFormat="1" ht="15.75" thickBot="1" x14ac:dyDescent="0.25">
      <c r="A229" s="43" t="s">
        <v>108</v>
      </c>
      <c r="B229" s="44"/>
      <c r="C229" s="45">
        <f>AVERAGEA(C215:C227)</f>
        <v>40481.5</v>
      </c>
      <c r="D229" s="46"/>
      <c r="E229" s="45">
        <f t="shared" ref="E229:H229" si="35">AVERAGEA(E215:E227)</f>
        <v>37218.112500000003</v>
      </c>
      <c r="F229" s="45">
        <f t="shared" si="35"/>
        <v>-3263.3875000000003</v>
      </c>
      <c r="G229" s="50">
        <f t="shared" ref="G229" si="36">SUM(F229/C229)</f>
        <v>-8.0614292948630858E-2</v>
      </c>
      <c r="H229" s="48">
        <f t="shared" si="35"/>
        <v>-98.916666666666671</v>
      </c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</row>
    <row r="230" spans="1:29" ht="15.75" thickTop="1" x14ac:dyDescent="0.2">
      <c r="A230" s="4"/>
      <c r="B230" s="4"/>
      <c r="C230" s="5"/>
      <c r="D230" s="22"/>
      <c r="E230" s="5"/>
      <c r="F230" s="5"/>
      <c r="G230" s="6"/>
    </row>
    <row r="231" spans="1:29" x14ac:dyDescent="0.2">
      <c r="A231" s="4" t="s">
        <v>95</v>
      </c>
      <c r="B231" s="4"/>
      <c r="C231" s="5"/>
      <c r="D231" s="22"/>
      <c r="E231" s="5"/>
      <c r="F231" s="5"/>
      <c r="G231" s="6"/>
    </row>
    <row r="232" spans="1:29" x14ac:dyDescent="0.2">
      <c r="A232" s="4" t="s">
        <v>97</v>
      </c>
      <c r="B232" s="4"/>
      <c r="C232" s="5"/>
      <c r="D232" s="22"/>
      <c r="E232" s="5"/>
      <c r="F232" s="5"/>
      <c r="G232" s="6"/>
    </row>
    <row r="233" spans="1:29" x14ac:dyDescent="0.2">
      <c r="A233" s="8">
        <v>40801</v>
      </c>
      <c r="B233" s="8">
        <v>40832</v>
      </c>
      <c r="C233" s="28">
        <v>42703</v>
      </c>
      <c r="D233" s="29"/>
      <c r="E233" s="28">
        <v>43097.2</v>
      </c>
      <c r="F233" s="5">
        <f t="shared" ref="F233" si="37">SUM(E233-C233)</f>
        <v>394.19999999999709</v>
      </c>
      <c r="G233" s="6">
        <f t="shared" ref="G233:G243" si="38">SUM(F233/C233)</f>
        <v>9.231201554925815E-3</v>
      </c>
      <c r="H233" s="52">
        <v>-1424</v>
      </c>
    </row>
    <row r="234" spans="1:29" x14ac:dyDescent="0.2">
      <c r="A234" s="8">
        <v>40833</v>
      </c>
      <c r="B234" s="8">
        <v>40862</v>
      </c>
      <c r="C234" s="28">
        <v>28770</v>
      </c>
      <c r="D234" s="29"/>
      <c r="E234" s="28">
        <v>30274</v>
      </c>
      <c r="F234" s="5">
        <f t="shared" ref="F234:F242" si="39">SUM(E234-C234)</f>
        <v>1504</v>
      </c>
      <c r="G234" s="6">
        <f t="shared" si="38"/>
        <v>5.227667709419534E-2</v>
      </c>
      <c r="H234" s="52">
        <v>-830</v>
      </c>
    </row>
    <row r="235" spans="1:29" x14ac:dyDescent="0.2">
      <c r="A235" s="8">
        <v>40863</v>
      </c>
      <c r="B235" s="8">
        <v>40892</v>
      </c>
      <c r="C235" s="28">
        <v>21641</v>
      </c>
      <c r="D235" s="29"/>
      <c r="E235" s="28">
        <v>22080</v>
      </c>
      <c r="F235" s="5">
        <f t="shared" si="39"/>
        <v>439</v>
      </c>
      <c r="G235" s="6">
        <f t="shared" si="38"/>
        <v>2.0285569058731114E-2</v>
      </c>
      <c r="H235" s="52">
        <v>0</v>
      </c>
    </row>
    <row r="236" spans="1:29" x14ac:dyDescent="0.2">
      <c r="A236" s="8">
        <v>40893</v>
      </c>
      <c r="B236" s="8">
        <v>40925</v>
      </c>
      <c r="C236" s="28">
        <v>20833</v>
      </c>
      <c r="D236" s="29"/>
      <c r="E236" s="28">
        <v>19900.3</v>
      </c>
      <c r="F236" s="5">
        <f t="shared" si="39"/>
        <v>-932.70000000000073</v>
      </c>
      <c r="G236" s="6">
        <f t="shared" si="38"/>
        <v>-4.4770316325061239E-2</v>
      </c>
      <c r="H236" s="52">
        <v>0</v>
      </c>
    </row>
    <row r="237" spans="1:29" x14ac:dyDescent="0.2">
      <c r="A237" s="8">
        <v>40926</v>
      </c>
      <c r="B237" s="8">
        <v>40953</v>
      </c>
      <c r="C237" s="28">
        <v>17663</v>
      </c>
      <c r="D237" s="29"/>
      <c r="E237" s="28">
        <v>18049.8</v>
      </c>
      <c r="F237" s="5">
        <f t="shared" si="39"/>
        <v>386.79999999999927</v>
      </c>
      <c r="G237" s="6">
        <f t="shared" si="38"/>
        <v>2.1898884674177617E-2</v>
      </c>
      <c r="H237" s="52">
        <v>0</v>
      </c>
    </row>
    <row r="238" spans="1:29" x14ac:dyDescent="0.2">
      <c r="A238" s="8">
        <v>40954</v>
      </c>
      <c r="B238" s="8">
        <v>40982</v>
      </c>
      <c r="C238" s="28">
        <v>19216</v>
      </c>
      <c r="D238" s="29"/>
      <c r="E238" s="28">
        <v>18991.400000000001</v>
      </c>
      <c r="F238" s="5">
        <f t="shared" si="39"/>
        <v>-224.59999999999854</v>
      </c>
      <c r="G238" s="6">
        <f t="shared" si="38"/>
        <v>-1.1688176519566952E-2</v>
      </c>
      <c r="H238" s="52">
        <v>0</v>
      </c>
    </row>
    <row r="239" spans="1:29" x14ac:dyDescent="0.2">
      <c r="A239" s="8">
        <v>40983</v>
      </c>
      <c r="B239" s="8">
        <v>41015</v>
      </c>
      <c r="C239" s="28">
        <v>31580</v>
      </c>
      <c r="D239" s="29"/>
      <c r="E239" s="28">
        <v>26616.75</v>
      </c>
      <c r="F239" s="5">
        <f t="shared" si="39"/>
        <v>-4963.25</v>
      </c>
      <c r="G239" s="6">
        <f t="shared" si="38"/>
        <v>-0.15716434452184927</v>
      </c>
      <c r="H239" s="52">
        <v>0</v>
      </c>
    </row>
    <row r="240" spans="1:29" x14ac:dyDescent="0.2">
      <c r="A240" s="8">
        <v>41016</v>
      </c>
      <c r="B240" s="8">
        <v>41044</v>
      </c>
      <c r="C240" s="28">
        <v>37298</v>
      </c>
      <c r="D240" s="29"/>
      <c r="E240" s="28">
        <v>29998.400000000001</v>
      </c>
      <c r="F240" s="5">
        <f t="shared" si="39"/>
        <v>-7299.5999999999985</v>
      </c>
      <c r="G240" s="6">
        <f t="shared" si="38"/>
        <v>-0.19571022574936989</v>
      </c>
      <c r="H240" s="52">
        <v>-476</v>
      </c>
    </row>
    <row r="241" spans="1:29" x14ac:dyDescent="0.2">
      <c r="A241" s="8">
        <v>41045</v>
      </c>
      <c r="B241" s="8">
        <v>41077</v>
      </c>
      <c r="C241" s="28">
        <v>48067</v>
      </c>
      <c r="D241" s="29"/>
      <c r="E241" s="28">
        <v>39464.1</v>
      </c>
      <c r="F241" s="5">
        <f t="shared" si="39"/>
        <v>-8602.9000000000015</v>
      </c>
      <c r="G241" s="6">
        <f t="shared" si="38"/>
        <v>-0.17897726090665117</v>
      </c>
      <c r="H241" s="52">
        <v>-39</v>
      </c>
    </row>
    <row r="242" spans="1:29" x14ac:dyDescent="0.2">
      <c r="A242" s="8">
        <v>41078</v>
      </c>
      <c r="B242" s="8">
        <v>41106</v>
      </c>
      <c r="C242" s="28">
        <v>39705</v>
      </c>
      <c r="D242" s="29"/>
      <c r="E242" s="28">
        <v>41774.5</v>
      </c>
      <c r="F242" s="5">
        <f t="shared" si="39"/>
        <v>2069.5</v>
      </c>
      <c r="G242" s="6">
        <f t="shared" si="38"/>
        <v>5.2121899005163078E-2</v>
      </c>
      <c r="H242" s="52">
        <v>-15</v>
      </c>
    </row>
    <row r="243" spans="1:29" x14ac:dyDescent="0.2">
      <c r="A243" s="8">
        <v>41107</v>
      </c>
      <c r="B243" s="8">
        <v>41137</v>
      </c>
      <c r="C243" s="28">
        <v>42439</v>
      </c>
      <c r="D243" s="29"/>
      <c r="E243" s="28">
        <v>41283.1</v>
      </c>
      <c r="F243" s="5">
        <f t="shared" ref="F243:F244" si="40">SUM(E243-C243)</f>
        <v>-1155.9000000000015</v>
      </c>
      <c r="G243" s="6">
        <f t="shared" si="38"/>
        <v>-2.72367397912298E-2</v>
      </c>
      <c r="H243" s="52">
        <v>0</v>
      </c>
    </row>
    <row r="244" spans="1:29" x14ac:dyDescent="0.2">
      <c r="A244" s="8">
        <v>41138</v>
      </c>
      <c r="B244" s="8">
        <v>41168</v>
      </c>
      <c r="C244" s="28">
        <v>40595</v>
      </c>
      <c r="D244" s="29"/>
      <c r="E244" s="28">
        <v>41974.7</v>
      </c>
      <c r="F244" s="5">
        <f t="shared" si="40"/>
        <v>1379.6999999999971</v>
      </c>
      <c r="G244" s="6">
        <f t="shared" ref="G244" si="41">SUM(F244/C244)</f>
        <v>3.3986944204951276E-2</v>
      </c>
      <c r="H244" s="52">
        <v>-21</v>
      </c>
    </row>
    <row r="245" spans="1:29" ht="15.75" thickBot="1" x14ac:dyDescent="0.25">
      <c r="A245" s="8"/>
      <c r="B245" s="8"/>
      <c r="C245" s="28"/>
      <c r="D245" s="29"/>
      <c r="E245" s="28"/>
      <c r="F245" s="5"/>
      <c r="G245" s="6"/>
      <c r="H245" s="17"/>
    </row>
    <row r="246" spans="1:29" s="19" customFormat="1" ht="15.75" thickTop="1" x14ac:dyDescent="0.2">
      <c r="A246" s="39" t="s">
        <v>109</v>
      </c>
      <c r="B246" s="40"/>
      <c r="C246" s="41">
        <f>SUM(C233:C245)</f>
        <v>390510</v>
      </c>
      <c r="D246" s="42"/>
      <c r="E246" s="41">
        <f>SUM(E233:E245)</f>
        <v>373504.24999999994</v>
      </c>
      <c r="F246" s="41">
        <f>SUM(F233:F245)</f>
        <v>-17005.750000000007</v>
      </c>
      <c r="G246" s="51" t="s">
        <v>100</v>
      </c>
      <c r="H246" s="47">
        <f>SUM(H233:H245)</f>
        <v>-2805</v>
      </c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</row>
    <row r="247" spans="1:29" s="19" customFormat="1" ht="15.75" thickBot="1" x14ac:dyDescent="0.25">
      <c r="A247" s="43" t="s">
        <v>110</v>
      </c>
      <c r="B247" s="44"/>
      <c r="C247" s="45">
        <f>AVERAGEA(C233:C245)</f>
        <v>32542.5</v>
      </c>
      <c r="D247" s="46"/>
      <c r="E247" s="45">
        <f>AVERAGEA(E233:E245)</f>
        <v>31125.354166666661</v>
      </c>
      <c r="F247" s="45">
        <f>AVERAGEA(F233:F245)</f>
        <v>-1417.1458333333339</v>
      </c>
      <c r="G247" s="50">
        <f t="shared" ref="G247" si="42">SUM(F247/C247)</f>
        <v>-4.3547540395892571E-2</v>
      </c>
      <c r="H247" s="48">
        <f>AVERAGEA(H233:H245)</f>
        <v>-233.75</v>
      </c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</row>
    <row r="248" spans="1:29" ht="15.75" thickTop="1" x14ac:dyDescent="0.2">
      <c r="A248" s="4" t="s">
        <v>92</v>
      </c>
      <c r="B248" s="9"/>
      <c r="C248" s="5"/>
      <c r="D248" s="22"/>
      <c r="E248" s="5"/>
      <c r="F248" s="5"/>
      <c r="G248" s="6"/>
    </row>
    <row r="249" spans="1:29" x14ac:dyDescent="0.2">
      <c r="A249" s="8">
        <v>41169</v>
      </c>
      <c r="B249" s="8">
        <v>41197</v>
      </c>
      <c r="C249" s="28">
        <v>28647</v>
      </c>
      <c r="D249" s="29"/>
      <c r="E249" s="28">
        <v>27970.974999999999</v>
      </c>
      <c r="F249" s="5">
        <f t="shared" ref="F249:F250" si="43">SUM(E249-C249)</f>
        <v>-676.02500000000146</v>
      </c>
      <c r="G249" s="6">
        <f t="shared" ref="G249:G260" si="44">SUM(F249/C249)</f>
        <v>-2.3598457081020752E-2</v>
      </c>
      <c r="H249" s="52">
        <v>-60</v>
      </c>
    </row>
    <row r="250" spans="1:29" x14ac:dyDescent="0.2">
      <c r="A250" s="8">
        <v>41198</v>
      </c>
      <c r="B250" s="8">
        <v>41227</v>
      </c>
      <c r="C250" s="28">
        <v>29072</v>
      </c>
      <c r="D250" s="29"/>
      <c r="E250" s="28">
        <v>28537.75</v>
      </c>
      <c r="F250" s="5">
        <f t="shared" si="43"/>
        <v>-534.25</v>
      </c>
      <c r="G250" s="6">
        <f t="shared" si="44"/>
        <v>-1.8376788662630709E-2</v>
      </c>
      <c r="H250" s="52">
        <v>0</v>
      </c>
    </row>
    <row r="251" spans="1:29" x14ac:dyDescent="0.2">
      <c r="A251" s="8">
        <v>41228</v>
      </c>
      <c r="B251" s="8">
        <v>41257</v>
      </c>
      <c r="C251" s="28">
        <v>27295</v>
      </c>
      <c r="D251" s="29"/>
      <c r="E251" s="28">
        <v>26336.85</v>
      </c>
      <c r="F251" s="5">
        <f t="shared" ref="F251:F260" si="45">SUM(E251-C251)</f>
        <v>-958.15000000000146</v>
      </c>
      <c r="G251" s="6">
        <f t="shared" si="44"/>
        <v>-3.5103498809305786E-2</v>
      </c>
      <c r="H251" s="52">
        <v>-32</v>
      </c>
    </row>
    <row r="252" spans="1:29" x14ac:dyDescent="0.2">
      <c r="A252" s="8">
        <v>41258</v>
      </c>
      <c r="B252" s="8">
        <v>41290</v>
      </c>
      <c r="C252" s="28">
        <v>23789</v>
      </c>
      <c r="D252" s="29"/>
      <c r="E252" s="28">
        <v>23478.875</v>
      </c>
      <c r="F252" s="5">
        <f t="shared" si="45"/>
        <v>-310.125</v>
      </c>
      <c r="G252" s="6">
        <f t="shared" si="44"/>
        <v>-1.3036487452183783E-2</v>
      </c>
      <c r="H252" s="52">
        <v>0</v>
      </c>
    </row>
    <row r="253" spans="1:29" x14ac:dyDescent="0.2">
      <c r="A253" s="8">
        <v>41291</v>
      </c>
      <c r="B253" s="8">
        <v>41318</v>
      </c>
      <c r="C253" s="28">
        <v>20074</v>
      </c>
      <c r="D253" s="29"/>
      <c r="E253" s="28">
        <v>20433.375</v>
      </c>
      <c r="F253" s="5">
        <f t="shared" si="45"/>
        <v>359.375</v>
      </c>
      <c r="G253" s="6">
        <f t="shared" si="44"/>
        <v>1.7902510710371626E-2</v>
      </c>
      <c r="H253" s="52">
        <v>-867</v>
      </c>
    </row>
    <row r="254" spans="1:29" x14ac:dyDescent="0.2">
      <c r="A254" s="8">
        <v>41319</v>
      </c>
      <c r="B254" s="8">
        <v>41347</v>
      </c>
      <c r="C254" s="28">
        <v>22521</v>
      </c>
      <c r="D254" s="29"/>
      <c r="E254" s="28">
        <v>19860.875</v>
      </c>
      <c r="F254" s="5">
        <f t="shared" si="45"/>
        <v>-2660.125</v>
      </c>
      <c r="G254" s="6">
        <f t="shared" si="44"/>
        <v>-0.11811753474534878</v>
      </c>
      <c r="H254" s="52">
        <v>0</v>
      </c>
    </row>
    <row r="255" spans="1:29" x14ac:dyDescent="0.2">
      <c r="A255" s="8">
        <v>41348</v>
      </c>
      <c r="B255" s="8">
        <v>41379</v>
      </c>
      <c r="C255" s="28">
        <v>27470</v>
      </c>
      <c r="D255" s="29"/>
      <c r="E255" s="28">
        <v>29287.35</v>
      </c>
      <c r="F255" s="5">
        <f t="shared" si="45"/>
        <v>1817.3499999999985</v>
      </c>
      <c r="G255" s="6">
        <f t="shared" si="44"/>
        <v>6.6157626501638103E-2</v>
      </c>
      <c r="H255" s="52">
        <v>-120</v>
      </c>
    </row>
    <row r="256" spans="1:29" x14ac:dyDescent="0.2">
      <c r="A256" s="8">
        <v>41380</v>
      </c>
      <c r="B256" s="8">
        <v>41408</v>
      </c>
      <c r="C256" s="28">
        <v>26351</v>
      </c>
      <c r="D256" s="29"/>
      <c r="E256" s="28">
        <v>26357.075000000001</v>
      </c>
      <c r="F256" s="5">
        <f t="shared" si="45"/>
        <v>6.0750000000007276</v>
      </c>
      <c r="G256" s="6">
        <f t="shared" si="44"/>
        <v>2.3054153542562816E-4</v>
      </c>
      <c r="H256" s="52">
        <v>-84</v>
      </c>
    </row>
    <row r="257" spans="1:29" x14ac:dyDescent="0.2">
      <c r="A257" s="8">
        <v>41409</v>
      </c>
      <c r="B257" s="8">
        <v>41441</v>
      </c>
      <c r="C257" s="28">
        <v>31960</v>
      </c>
      <c r="D257" s="29"/>
      <c r="E257" s="28">
        <v>31955.625</v>
      </c>
      <c r="F257" s="5">
        <f t="shared" si="45"/>
        <v>-4.375</v>
      </c>
      <c r="G257" s="6">
        <f t="shared" si="44"/>
        <v>-1.3688986232790988E-4</v>
      </c>
      <c r="H257" s="52">
        <v>-4</v>
      </c>
    </row>
    <row r="258" spans="1:29" x14ac:dyDescent="0.2">
      <c r="A258" s="8">
        <v>41442</v>
      </c>
      <c r="B258" s="8">
        <v>41471</v>
      </c>
      <c r="C258" s="28">
        <v>37350</v>
      </c>
      <c r="D258" s="29"/>
      <c r="E258" s="28">
        <v>36759.050000000003</v>
      </c>
      <c r="F258" s="5">
        <f t="shared" si="45"/>
        <v>-590.94999999999709</v>
      </c>
      <c r="G258" s="6">
        <f t="shared" si="44"/>
        <v>-1.5821954484605008E-2</v>
      </c>
      <c r="H258" s="52">
        <v>-4</v>
      </c>
    </row>
    <row r="259" spans="1:29" x14ac:dyDescent="0.2">
      <c r="A259" s="8">
        <v>41472</v>
      </c>
      <c r="B259" s="8">
        <v>41500</v>
      </c>
      <c r="C259" s="28">
        <v>32103</v>
      </c>
      <c r="D259" s="29"/>
      <c r="E259" s="28">
        <v>32005</v>
      </c>
      <c r="F259" s="5">
        <f t="shared" si="45"/>
        <v>-98</v>
      </c>
      <c r="G259" s="6">
        <f t="shared" si="44"/>
        <v>-3.0526742049029687E-3</v>
      </c>
      <c r="H259" s="52">
        <v>0</v>
      </c>
    </row>
    <row r="260" spans="1:29" x14ac:dyDescent="0.2">
      <c r="A260" s="8">
        <v>41501</v>
      </c>
      <c r="B260" s="8">
        <v>41532</v>
      </c>
      <c r="C260" s="28">
        <v>38785</v>
      </c>
      <c r="D260" s="29"/>
      <c r="E260" s="28">
        <v>38278</v>
      </c>
      <c r="F260" s="5">
        <f t="shared" si="45"/>
        <v>-507</v>
      </c>
      <c r="G260" s="6">
        <f t="shared" si="44"/>
        <v>-1.3072063942245714E-2</v>
      </c>
      <c r="H260" s="52">
        <v>-7</v>
      </c>
    </row>
    <row r="261" spans="1:29" ht="15.75" thickBot="1" x14ac:dyDescent="0.25">
      <c r="A261" s="8"/>
      <c r="B261" s="8"/>
      <c r="C261" s="28"/>
      <c r="D261" s="29"/>
      <c r="E261" s="28"/>
      <c r="F261" s="5"/>
      <c r="G261" s="6"/>
      <c r="H261" s="17"/>
    </row>
    <row r="262" spans="1:29" s="19" customFormat="1" ht="15.75" thickTop="1" x14ac:dyDescent="0.2">
      <c r="A262" s="39" t="s">
        <v>111</v>
      </c>
      <c r="B262" s="40"/>
      <c r="C262" s="41">
        <f>SUM(C249:C261)</f>
        <v>345417</v>
      </c>
      <c r="D262" s="42"/>
      <c r="E262" s="41">
        <f>SUM(E249:E261)</f>
        <v>341260.80000000005</v>
      </c>
      <c r="F262" s="41">
        <f>SUM(F249:F261)</f>
        <v>-4156.2000000000007</v>
      </c>
      <c r="G262" s="51" t="s">
        <v>100</v>
      </c>
      <c r="H262" s="47">
        <f>SUM(H261:H261)</f>
        <v>0</v>
      </c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</row>
    <row r="263" spans="1:29" s="19" customFormat="1" ht="15.75" thickBot="1" x14ac:dyDescent="0.25">
      <c r="A263" s="43" t="s">
        <v>112</v>
      </c>
      <c r="B263" s="44"/>
      <c r="C263" s="45">
        <f>AVERAGEA(C249:C261)</f>
        <v>28784.75</v>
      </c>
      <c r="D263" s="46"/>
      <c r="E263" s="45">
        <f>AVERAGEA(E249:E261)</f>
        <v>28438.400000000005</v>
      </c>
      <c r="F263" s="45">
        <f>AVERAGEA(F249:F261)</f>
        <v>-346.35000000000008</v>
      </c>
      <c r="G263" s="50">
        <f t="shared" ref="G263" si="46">SUM(F263/C263)</f>
        <v>-1.2032412996465144E-2</v>
      </c>
      <c r="H263" s="48">
        <f>AVERAGEA(H249:H261)</f>
        <v>-98.166666666666671</v>
      </c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</row>
    <row r="264" spans="1:29" ht="15.75" thickTop="1" x14ac:dyDescent="0.2">
      <c r="A264" s="4"/>
      <c r="B264" s="4"/>
      <c r="C264" s="5"/>
      <c r="D264" s="22"/>
      <c r="E264" s="5"/>
      <c r="F264" s="5"/>
      <c r="G264" s="6"/>
    </row>
    <row r="265" spans="1:29" x14ac:dyDescent="0.2">
      <c r="A265" s="8">
        <v>41533</v>
      </c>
      <c r="B265" s="8">
        <v>41562</v>
      </c>
      <c r="C265" s="28">
        <v>26149</v>
      </c>
      <c r="D265" s="29"/>
      <c r="E265" s="28">
        <v>24336.35</v>
      </c>
      <c r="F265" s="5">
        <f t="shared" ref="F265" si="47">SUM(E265-C265)</f>
        <v>-1812.6500000000015</v>
      </c>
      <c r="G265" s="6">
        <f t="shared" ref="G265" si="48">SUM(F265/C265)</f>
        <v>-6.9320050479941928E-2</v>
      </c>
      <c r="H265" s="52">
        <v>-4</v>
      </c>
    </row>
    <row r="266" spans="1:29" x14ac:dyDescent="0.2">
      <c r="A266" s="8">
        <v>41563</v>
      </c>
      <c r="B266" s="8">
        <v>41591</v>
      </c>
      <c r="C266" s="28">
        <v>22180.3</v>
      </c>
      <c r="D266" s="29"/>
      <c r="E266" s="28">
        <v>20403.8</v>
      </c>
      <c r="F266" s="5">
        <f t="shared" ref="F266:F275" si="49">SUM(E266-C266)</f>
        <v>-1776.5</v>
      </c>
      <c r="G266" s="6">
        <f t="shared" ref="G266:G275" si="50">SUM(F266/C266)</f>
        <v>-8.0093596569929176E-2</v>
      </c>
      <c r="H266" s="52">
        <v>-18</v>
      </c>
    </row>
    <row r="267" spans="1:29" x14ac:dyDescent="0.2">
      <c r="A267" s="8">
        <v>41592</v>
      </c>
      <c r="B267" s="8">
        <v>41621</v>
      </c>
      <c r="C267" s="28">
        <v>18148.5</v>
      </c>
      <c r="D267" s="29"/>
      <c r="E267" s="28">
        <v>18119.5</v>
      </c>
      <c r="F267" s="5">
        <f t="shared" si="49"/>
        <v>-29</v>
      </c>
      <c r="G267" s="6">
        <f t="shared" si="50"/>
        <v>-1.5979282034327906E-3</v>
      </c>
      <c r="H267" s="52">
        <v>-7</v>
      </c>
    </row>
    <row r="268" spans="1:29" x14ac:dyDescent="0.2">
      <c r="A268" s="8">
        <v>41622</v>
      </c>
      <c r="B268" s="8">
        <v>41654</v>
      </c>
      <c r="C268" s="28">
        <v>20601.900000000001</v>
      </c>
      <c r="D268" s="29"/>
      <c r="E268" s="28">
        <v>20573.5</v>
      </c>
      <c r="F268" s="5">
        <f t="shared" si="49"/>
        <v>-28.400000000001455</v>
      </c>
      <c r="G268" s="6">
        <f t="shared" si="50"/>
        <v>-1.3785136322378739E-3</v>
      </c>
      <c r="H268" s="52">
        <v>-5</v>
      </c>
    </row>
    <row r="269" spans="1:29" x14ac:dyDescent="0.2">
      <c r="A269" s="8">
        <v>41655</v>
      </c>
      <c r="B269" s="8">
        <v>41684</v>
      </c>
      <c r="C269" s="28">
        <v>19238.3</v>
      </c>
      <c r="D269" s="29"/>
      <c r="E269" s="28">
        <v>17064.5</v>
      </c>
      <c r="F269" s="5">
        <f t="shared" si="49"/>
        <v>-2173.7999999999993</v>
      </c>
      <c r="G269" s="6">
        <f t="shared" si="50"/>
        <v>-0.11299335180343374</v>
      </c>
      <c r="H269" s="52">
        <v>0</v>
      </c>
    </row>
    <row r="270" spans="1:29" x14ac:dyDescent="0.2">
      <c r="A270" s="8">
        <v>41685</v>
      </c>
      <c r="B270" s="8">
        <v>41711</v>
      </c>
      <c r="C270" s="28">
        <v>17374</v>
      </c>
      <c r="D270" s="29"/>
      <c r="E270" s="28">
        <v>16961</v>
      </c>
      <c r="F270" s="5">
        <f t="shared" si="49"/>
        <v>-413</v>
      </c>
      <c r="G270" s="6">
        <f t="shared" si="50"/>
        <v>-2.3771152296535054E-2</v>
      </c>
      <c r="H270" s="52">
        <v>-3</v>
      </c>
    </row>
    <row r="271" spans="1:29" x14ac:dyDescent="0.2">
      <c r="A271" s="8">
        <v>41712</v>
      </c>
      <c r="B271" s="8">
        <v>41742</v>
      </c>
      <c r="C271" s="28">
        <v>22338</v>
      </c>
      <c r="D271" s="29"/>
      <c r="E271" s="28">
        <v>23328.5</v>
      </c>
      <c r="F271" s="5">
        <f t="shared" si="49"/>
        <v>990.5</v>
      </c>
      <c r="G271" s="6">
        <f t="shared" si="50"/>
        <v>4.4341480884591278E-2</v>
      </c>
      <c r="H271" s="52">
        <v>-4</v>
      </c>
    </row>
    <row r="272" spans="1:29" x14ac:dyDescent="0.2">
      <c r="A272" s="8">
        <v>41743</v>
      </c>
      <c r="B272" s="8">
        <v>41773</v>
      </c>
      <c r="C272" s="28">
        <v>29174</v>
      </c>
      <c r="D272" s="29"/>
      <c r="E272" s="28">
        <v>26876</v>
      </c>
      <c r="F272" s="5">
        <f t="shared" si="49"/>
        <v>-2298</v>
      </c>
      <c r="G272" s="6">
        <f t="shared" si="50"/>
        <v>-7.8768766710084315E-2</v>
      </c>
      <c r="H272" s="52">
        <v>0</v>
      </c>
    </row>
    <row r="273" spans="1:29" x14ac:dyDescent="0.2">
      <c r="A273" s="8">
        <v>41774</v>
      </c>
      <c r="B273" s="8">
        <v>41802</v>
      </c>
      <c r="C273" s="28">
        <v>25771</v>
      </c>
      <c r="D273" s="29"/>
      <c r="E273" s="28">
        <v>26486</v>
      </c>
      <c r="F273" s="5">
        <f t="shared" si="49"/>
        <v>715</v>
      </c>
      <c r="G273" s="6">
        <f t="shared" si="50"/>
        <v>2.7744363819797446E-2</v>
      </c>
      <c r="H273" s="52">
        <v>-7</v>
      </c>
    </row>
    <row r="274" spans="1:29" x14ac:dyDescent="0.2">
      <c r="A274" s="8">
        <v>41803</v>
      </c>
      <c r="B274" s="8">
        <v>41833</v>
      </c>
      <c r="C274" s="28">
        <v>29706</v>
      </c>
      <c r="D274" s="29"/>
      <c r="E274" s="28">
        <v>30494</v>
      </c>
      <c r="F274" s="5">
        <f t="shared" si="49"/>
        <v>788</v>
      </c>
      <c r="G274" s="6">
        <f t="shared" si="50"/>
        <v>2.6526627617316369E-2</v>
      </c>
      <c r="H274" s="52">
        <v>0</v>
      </c>
    </row>
    <row r="275" spans="1:29" x14ac:dyDescent="0.2">
      <c r="A275" s="8">
        <v>41834</v>
      </c>
      <c r="B275" s="8">
        <v>41863</v>
      </c>
      <c r="C275" s="28">
        <v>30985</v>
      </c>
      <c r="D275" s="29"/>
      <c r="E275" s="28">
        <v>30831</v>
      </c>
      <c r="F275" s="5">
        <f t="shared" si="49"/>
        <v>-154</v>
      </c>
      <c r="G275" s="6">
        <f t="shared" si="50"/>
        <v>-4.9701468452477008E-3</v>
      </c>
      <c r="H275" s="52">
        <v>-2</v>
      </c>
    </row>
    <row r="276" spans="1:29" x14ac:dyDescent="0.2">
      <c r="A276" s="8">
        <v>41864</v>
      </c>
      <c r="B276" s="8">
        <v>41897</v>
      </c>
      <c r="C276" s="58">
        <v>41210.1</v>
      </c>
      <c r="D276" s="59"/>
      <c r="E276" s="58">
        <v>40141.5</v>
      </c>
      <c r="F276" s="5">
        <f t="shared" ref="F276" si="51">SUM(E276-C276)</f>
        <v>-1068.5999999999985</v>
      </c>
      <c r="G276" s="6">
        <f t="shared" ref="G276" si="52">SUM(F276/C276)</f>
        <v>-2.5930536446162434E-2</v>
      </c>
      <c r="H276" s="52">
        <v>0</v>
      </c>
    </row>
    <row r="277" spans="1:29" ht="15.75" thickBot="1" x14ac:dyDescent="0.25">
      <c r="A277" s="8"/>
      <c r="B277" s="8"/>
      <c r="C277" s="28"/>
      <c r="D277" s="29"/>
      <c r="E277" s="28"/>
      <c r="F277" s="5"/>
      <c r="G277" s="6"/>
      <c r="H277" s="17"/>
    </row>
    <row r="278" spans="1:29" s="19" customFormat="1" ht="15.75" thickTop="1" x14ac:dyDescent="0.2">
      <c r="A278" s="39" t="s">
        <v>113</v>
      </c>
      <c r="B278" s="40"/>
      <c r="C278" s="41">
        <f>SUM(C265:C277)</f>
        <v>302876.09999999998</v>
      </c>
      <c r="D278" s="42"/>
      <c r="E278" s="41">
        <f>SUM(E265:E277)</f>
        <v>295615.65000000002</v>
      </c>
      <c r="F278" s="41">
        <f>SUM(F265:F277)</f>
        <v>-7260.4500000000007</v>
      </c>
      <c r="G278" s="51" t="s">
        <v>100</v>
      </c>
      <c r="H278" s="47">
        <f>SUM(H277:H277)</f>
        <v>0</v>
      </c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</row>
    <row r="279" spans="1:29" s="19" customFormat="1" ht="15.75" thickBot="1" x14ac:dyDescent="0.25">
      <c r="A279" s="43" t="s">
        <v>114</v>
      </c>
      <c r="B279" s="44"/>
      <c r="C279" s="45">
        <f>AVERAGEA(C265:C277)</f>
        <v>25239.674999999999</v>
      </c>
      <c r="D279" s="46"/>
      <c r="E279" s="45">
        <f>AVERAGEA(E265:E277)</f>
        <v>24634.637500000001</v>
      </c>
      <c r="F279" s="45">
        <f>AVERAGEA(F265:F277)</f>
        <v>-605.03750000000002</v>
      </c>
      <c r="G279" s="50">
        <f t="shared" ref="G279" si="53">SUM(F279/C279)</f>
        <v>-2.3971683470567669E-2</v>
      </c>
      <c r="H279" s="48">
        <f>AVERAGEA(H265:H277)</f>
        <v>-4.166666666666667</v>
      </c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</row>
    <row r="280" spans="1:29" ht="15.75" thickTop="1" x14ac:dyDescent="0.2">
      <c r="A280" s="1"/>
      <c r="B280" s="1"/>
      <c r="C280" s="2"/>
      <c r="D280" s="25"/>
      <c r="E280" s="2"/>
      <c r="F280" s="2"/>
      <c r="G280" s="3"/>
    </row>
    <row r="281" spans="1:29" x14ac:dyDescent="0.2">
      <c r="A281" s="8">
        <v>41898</v>
      </c>
      <c r="B281" s="8">
        <v>41925</v>
      </c>
      <c r="C281" s="58">
        <v>24050</v>
      </c>
      <c r="D281" s="59"/>
      <c r="E281" s="58">
        <v>24418.384999999998</v>
      </c>
      <c r="F281" s="5">
        <f t="shared" ref="F281:F285" si="54">SUM(E281-C281)</f>
        <v>368.3849999999984</v>
      </c>
      <c r="G281" s="6">
        <f t="shared" ref="G281:G285" si="55">SUM(F281/C281)</f>
        <v>1.5317463617463551E-2</v>
      </c>
      <c r="H281" s="52">
        <v>-17</v>
      </c>
    </row>
    <row r="282" spans="1:29" x14ac:dyDescent="0.2">
      <c r="A282" s="8">
        <v>41926</v>
      </c>
      <c r="B282" s="8">
        <v>41954</v>
      </c>
      <c r="C282" s="58">
        <v>23988</v>
      </c>
      <c r="D282" s="59"/>
      <c r="E282" s="58">
        <v>23654.5</v>
      </c>
      <c r="F282" s="5">
        <f t="shared" si="54"/>
        <v>-333.5</v>
      </c>
      <c r="G282" s="6">
        <f t="shared" si="55"/>
        <v>-1.3902784725696182E-2</v>
      </c>
      <c r="H282" s="52">
        <v>-66</v>
      </c>
    </row>
    <row r="283" spans="1:29" x14ac:dyDescent="0.2">
      <c r="A283" s="8">
        <v>41955</v>
      </c>
      <c r="B283" s="8">
        <v>41984</v>
      </c>
      <c r="C283" s="58">
        <v>19883</v>
      </c>
      <c r="D283" s="59"/>
      <c r="E283" s="58">
        <v>18719.825000000001</v>
      </c>
      <c r="F283" s="5">
        <f t="shared" si="54"/>
        <v>-1163.1749999999993</v>
      </c>
      <c r="G283" s="6">
        <f t="shared" si="55"/>
        <v>-5.8500980737313246E-2</v>
      </c>
      <c r="H283" s="52">
        <v>-60</v>
      </c>
    </row>
    <row r="284" spans="1:29" x14ac:dyDescent="0.2">
      <c r="A284" s="8">
        <v>41985</v>
      </c>
      <c r="B284" s="8">
        <v>42017</v>
      </c>
      <c r="C284" s="58">
        <v>20029</v>
      </c>
      <c r="D284" s="59"/>
      <c r="E284" s="58">
        <v>19979.125</v>
      </c>
      <c r="F284" s="5">
        <f t="shared" si="54"/>
        <v>-49.875</v>
      </c>
      <c r="G284" s="6">
        <f t="shared" si="55"/>
        <v>-2.490139298017874E-3</v>
      </c>
      <c r="H284" s="52">
        <v>0</v>
      </c>
    </row>
    <row r="285" spans="1:29" x14ac:dyDescent="0.2">
      <c r="A285" s="8">
        <v>42018</v>
      </c>
      <c r="B285" s="8">
        <v>42047</v>
      </c>
      <c r="C285" s="58">
        <v>17310.8</v>
      </c>
      <c r="D285" s="59"/>
      <c r="E285" s="58">
        <v>16223.625</v>
      </c>
      <c r="F285" s="5">
        <f t="shared" si="54"/>
        <v>-1087.1749999999993</v>
      </c>
      <c r="G285" s="6">
        <f t="shared" si="55"/>
        <v>-6.2803278877925875E-2</v>
      </c>
      <c r="H285" s="52">
        <v>-23</v>
      </c>
    </row>
    <row r="286" spans="1:29" x14ac:dyDescent="0.2">
      <c r="A286" s="8">
        <v>42048</v>
      </c>
      <c r="B286" s="8">
        <v>42074</v>
      </c>
      <c r="C286" s="58">
        <v>15375</v>
      </c>
      <c r="D286" s="59"/>
      <c r="E286" s="58">
        <v>15610.5</v>
      </c>
      <c r="F286" s="5">
        <f t="shared" ref="F286:F292" si="56">SUM(E286-C286)</f>
        <v>235.5</v>
      </c>
      <c r="G286" s="6">
        <f t="shared" ref="G286:G291" si="57">SUM(F286/C286)</f>
        <v>1.5317073170731707E-2</v>
      </c>
      <c r="H286" s="52">
        <v>-9</v>
      </c>
    </row>
    <row r="287" spans="1:29" x14ac:dyDescent="0.2">
      <c r="A287" s="8">
        <v>42075</v>
      </c>
      <c r="B287" s="8">
        <v>42107</v>
      </c>
      <c r="C287" s="58">
        <v>22231</v>
      </c>
      <c r="D287" s="59"/>
      <c r="E287" s="58">
        <v>21778.375</v>
      </c>
      <c r="F287" s="5">
        <f t="shared" si="56"/>
        <v>-452.625</v>
      </c>
      <c r="G287" s="6">
        <f t="shared" si="57"/>
        <v>-2.0360082767306914E-2</v>
      </c>
      <c r="H287" s="52">
        <v>-86</v>
      </c>
    </row>
    <row r="288" spans="1:29" x14ac:dyDescent="0.2">
      <c r="A288" s="8">
        <v>42108</v>
      </c>
      <c r="B288" s="8">
        <v>42137</v>
      </c>
      <c r="C288" s="58">
        <v>21505.5</v>
      </c>
      <c r="D288" s="59"/>
      <c r="E288" s="58">
        <v>20425.625</v>
      </c>
      <c r="F288" s="5">
        <f t="shared" si="56"/>
        <v>-1079.875</v>
      </c>
      <c r="G288" s="6">
        <f t="shared" si="57"/>
        <v>-5.0213898770082074E-2</v>
      </c>
      <c r="H288" s="52">
        <v>-7</v>
      </c>
    </row>
    <row r="289" spans="1:29" x14ac:dyDescent="0.2">
      <c r="A289" s="8">
        <v>42138</v>
      </c>
      <c r="B289" s="8">
        <v>42169</v>
      </c>
      <c r="C289" s="58">
        <v>23249</v>
      </c>
      <c r="D289" s="59"/>
      <c r="E289" s="58">
        <v>22431.5</v>
      </c>
      <c r="F289" s="5">
        <f t="shared" si="56"/>
        <v>-817.5</v>
      </c>
      <c r="G289" s="6">
        <f t="shared" si="57"/>
        <v>-3.5162802701191452E-2</v>
      </c>
      <c r="H289" s="52">
        <v>0</v>
      </c>
    </row>
    <row r="290" spans="1:29" x14ac:dyDescent="0.2">
      <c r="A290" s="8">
        <v>42170</v>
      </c>
      <c r="B290" s="8">
        <v>42199</v>
      </c>
      <c r="C290" s="58">
        <v>24693.5</v>
      </c>
      <c r="D290" s="59"/>
      <c r="E290" s="58">
        <v>23015.5</v>
      </c>
      <c r="F290" s="5">
        <f t="shared" si="56"/>
        <v>-1678</v>
      </c>
      <c r="G290" s="6">
        <f t="shared" si="57"/>
        <v>-6.7953105068135344E-2</v>
      </c>
      <c r="H290" s="52">
        <v>0</v>
      </c>
    </row>
    <row r="291" spans="1:29" x14ac:dyDescent="0.2">
      <c r="A291" s="8">
        <v>42200</v>
      </c>
      <c r="B291" s="8">
        <v>42228</v>
      </c>
      <c r="C291" s="58">
        <v>39654</v>
      </c>
      <c r="D291" s="59"/>
      <c r="E291" s="58">
        <v>40387.25</v>
      </c>
      <c r="F291" s="5">
        <f t="shared" si="56"/>
        <v>733.25</v>
      </c>
      <c r="G291" s="6">
        <f t="shared" si="57"/>
        <v>1.8491198870227467E-2</v>
      </c>
      <c r="H291" s="52">
        <v>0</v>
      </c>
    </row>
    <row r="292" spans="1:29" x14ac:dyDescent="0.2">
      <c r="A292" s="8">
        <v>42229</v>
      </c>
      <c r="B292" s="8">
        <v>42260</v>
      </c>
      <c r="C292" s="58">
        <v>40651</v>
      </c>
      <c r="D292" s="59"/>
      <c r="E292" s="58">
        <v>40699.410000000003</v>
      </c>
      <c r="F292" s="5">
        <f t="shared" si="56"/>
        <v>48.410000000003492</v>
      </c>
      <c r="G292" s="6">
        <f t="shared" ref="G292" si="58">SUM(F292/C292)</f>
        <v>1.1908686133183315E-3</v>
      </c>
      <c r="H292" s="52">
        <v>-5</v>
      </c>
    </row>
    <row r="293" spans="1:29" ht="10.5" customHeight="1" thickBot="1" x14ac:dyDescent="0.25">
      <c r="A293" s="8"/>
      <c r="B293" s="8"/>
      <c r="C293" s="28"/>
      <c r="D293" s="29"/>
      <c r="E293" s="28"/>
      <c r="F293" s="5"/>
      <c r="G293" s="6"/>
      <c r="H293" s="17"/>
    </row>
    <row r="294" spans="1:29" s="19" customFormat="1" ht="15.75" thickTop="1" x14ac:dyDescent="0.2">
      <c r="A294" s="39" t="s">
        <v>115</v>
      </c>
      <c r="B294" s="40"/>
      <c r="C294" s="41">
        <f>SUM(C281:C293)</f>
        <v>292619.8</v>
      </c>
      <c r="D294" s="42"/>
      <c r="E294" s="41">
        <f t="shared" ref="E294:F294" si="59">SUM(E281:E293)</f>
        <v>287343.62</v>
      </c>
      <c r="F294" s="41">
        <f t="shared" si="59"/>
        <v>-5276.1799999999967</v>
      </c>
      <c r="G294" s="51" t="s">
        <v>100</v>
      </c>
      <c r="H294" s="47">
        <f>SUM(H293:H293)</f>
        <v>0</v>
      </c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</row>
    <row r="295" spans="1:29" s="19" customFormat="1" ht="15.75" thickBot="1" x14ac:dyDescent="0.25">
      <c r="A295" s="43" t="s">
        <v>116</v>
      </c>
      <c r="B295" s="44"/>
      <c r="C295" s="45">
        <f>AVERAGEA(C281:C293)</f>
        <v>24384.983333333334</v>
      </c>
      <c r="D295" s="46"/>
      <c r="E295" s="45">
        <f t="shared" ref="E295:F295" si="60">AVERAGEA(E281:E293)</f>
        <v>23945.301666666666</v>
      </c>
      <c r="F295" s="45">
        <f t="shared" si="60"/>
        <v>-439.68166666666639</v>
      </c>
      <c r="G295" s="50">
        <f t="shared" ref="G295" si="61">SUM(F295/C295)</f>
        <v>-1.8030837284421616E-2</v>
      </c>
      <c r="H295" s="48">
        <f>AVERAGEA(H281:H293)</f>
        <v>-22.75</v>
      </c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</row>
    <row r="296" spans="1:29" ht="9.75" customHeight="1" thickTop="1" x14ac:dyDescent="0.2">
      <c r="A296" s="1"/>
      <c r="B296" s="1"/>
      <c r="C296" s="2"/>
      <c r="D296" s="25"/>
      <c r="E296" s="2"/>
      <c r="F296" s="2"/>
      <c r="G296" s="3"/>
    </row>
    <row r="297" spans="1:29" x14ac:dyDescent="0.2">
      <c r="A297" s="8">
        <v>42261</v>
      </c>
      <c r="B297" s="8">
        <v>42289</v>
      </c>
      <c r="C297" s="58">
        <v>33675</v>
      </c>
      <c r="D297" s="59"/>
      <c r="E297" s="58">
        <v>33430.625</v>
      </c>
      <c r="F297" s="5">
        <f t="shared" ref="F297:F298" si="62">SUM(E297-C297)</f>
        <v>-244.375</v>
      </c>
      <c r="G297" s="6">
        <f t="shared" ref="G297:G298" si="63">SUM(F297/C297)</f>
        <v>-7.256867112100965E-3</v>
      </c>
      <c r="H297" s="52">
        <v>-37</v>
      </c>
    </row>
    <row r="298" spans="1:29" x14ac:dyDescent="0.2">
      <c r="A298" s="8">
        <v>42290</v>
      </c>
      <c r="B298" s="8">
        <v>42319</v>
      </c>
      <c r="C298" s="58">
        <v>25135</v>
      </c>
      <c r="D298" s="59"/>
      <c r="E298" s="58">
        <v>24059.75</v>
      </c>
      <c r="F298" s="5">
        <f t="shared" si="62"/>
        <v>-1075.25</v>
      </c>
      <c r="G298" s="6">
        <f t="shared" si="63"/>
        <v>-4.2778993435448574E-2</v>
      </c>
      <c r="H298" s="52">
        <v>-11</v>
      </c>
    </row>
    <row r="299" spans="1:29" x14ac:dyDescent="0.2">
      <c r="A299" s="8">
        <v>42320</v>
      </c>
      <c r="B299" s="8">
        <v>42348</v>
      </c>
      <c r="C299" s="58">
        <v>19059</v>
      </c>
      <c r="D299" s="59"/>
      <c r="E299" s="58">
        <v>17420.875</v>
      </c>
      <c r="F299" s="5">
        <f t="shared" ref="F299:F301" si="64">SUM(E299-C299)</f>
        <v>-1638.125</v>
      </c>
      <c r="G299" s="6">
        <f t="shared" ref="G299:G304" si="65">SUM(F299/C299)</f>
        <v>-8.5950207251167421E-2</v>
      </c>
      <c r="H299" s="52">
        <v>-30</v>
      </c>
    </row>
    <row r="300" spans="1:29" x14ac:dyDescent="0.2">
      <c r="A300" s="8">
        <v>42349</v>
      </c>
      <c r="B300" s="8">
        <v>42382</v>
      </c>
      <c r="C300" s="58">
        <v>20848</v>
      </c>
      <c r="D300" s="59"/>
      <c r="E300" s="58">
        <v>20021.125</v>
      </c>
      <c r="F300" s="5">
        <f t="shared" si="64"/>
        <v>-826.875</v>
      </c>
      <c r="G300" s="6">
        <f t="shared" si="65"/>
        <v>-3.9662077897160398E-2</v>
      </c>
      <c r="H300" s="52">
        <v>-29</v>
      </c>
    </row>
    <row r="301" spans="1:29" x14ac:dyDescent="0.2">
      <c r="A301" s="8">
        <v>42383</v>
      </c>
      <c r="B301" s="8">
        <v>42410</v>
      </c>
      <c r="C301" s="58">
        <v>18391</v>
      </c>
      <c r="D301" s="59"/>
      <c r="E301" s="58">
        <v>17632.849999999999</v>
      </c>
      <c r="F301" s="5">
        <f t="shared" si="64"/>
        <v>-758.15000000000146</v>
      </c>
      <c r="G301" s="6">
        <f t="shared" si="65"/>
        <v>-4.1223968245337472E-2</v>
      </c>
      <c r="H301" s="52">
        <v>-78</v>
      </c>
    </row>
    <row r="302" spans="1:29" x14ac:dyDescent="0.2">
      <c r="A302" s="8">
        <v>42411</v>
      </c>
      <c r="B302" s="8">
        <v>42442</v>
      </c>
      <c r="C302" s="58">
        <v>23604</v>
      </c>
      <c r="D302" s="59"/>
      <c r="E302" s="58">
        <v>23079.75</v>
      </c>
      <c r="F302" s="5">
        <f t="shared" ref="F302:F304" si="66">SUM(E302-C302)</f>
        <v>-524.25</v>
      </c>
      <c r="G302" s="6">
        <f t="shared" si="65"/>
        <v>-2.2210218607015761E-2</v>
      </c>
      <c r="H302" s="52">
        <v>0</v>
      </c>
    </row>
    <row r="303" spans="1:29" x14ac:dyDescent="0.2">
      <c r="A303" s="8">
        <v>42443</v>
      </c>
      <c r="B303" s="8">
        <v>42472</v>
      </c>
      <c r="C303" s="58">
        <v>23078</v>
      </c>
      <c r="D303" s="59"/>
      <c r="E303" s="58">
        <v>21968</v>
      </c>
      <c r="F303" s="5">
        <f t="shared" si="66"/>
        <v>-1110</v>
      </c>
      <c r="G303" s="6">
        <f t="shared" si="65"/>
        <v>-4.8097755438079558E-2</v>
      </c>
      <c r="H303" s="52">
        <v>0</v>
      </c>
    </row>
    <row r="304" spans="1:29" x14ac:dyDescent="0.2">
      <c r="A304" s="8">
        <v>42473</v>
      </c>
      <c r="B304" s="8">
        <v>42501</v>
      </c>
      <c r="C304" s="58">
        <v>19990.5</v>
      </c>
      <c r="D304" s="59"/>
      <c r="E304" s="58">
        <v>19105.5</v>
      </c>
      <c r="F304" s="5">
        <f t="shared" si="66"/>
        <v>-885</v>
      </c>
      <c r="G304" s="6">
        <f t="shared" si="65"/>
        <v>-4.427102873865086E-2</v>
      </c>
      <c r="H304" s="52">
        <v>0</v>
      </c>
    </row>
    <row r="305" spans="1:29" x14ac:dyDescent="0.2">
      <c r="A305" s="8">
        <v>42502</v>
      </c>
      <c r="B305" s="8">
        <v>42534</v>
      </c>
      <c r="C305" s="58">
        <v>22372</v>
      </c>
      <c r="D305" s="59"/>
      <c r="E305" s="58">
        <v>21401.5</v>
      </c>
      <c r="F305" s="5">
        <f t="shared" ref="F305:F307" si="67">SUM(E305-C305)</f>
        <v>-970.5</v>
      </c>
      <c r="G305" s="6">
        <f t="shared" ref="G305:G307" si="68">SUM(F305/C305)</f>
        <v>-4.3380118004648666E-2</v>
      </c>
      <c r="H305" s="52">
        <v>0</v>
      </c>
    </row>
    <row r="306" spans="1:29" x14ac:dyDescent="0.2">
      <c r="A306" s="8">
        <v>42535</v>
      </c>
      <c r="B306" s="8">
        <v>42565</v>
      </c>
      <c r="C306" s="58">
        <v>36067</v>
      </c>
      <c r="D306" s="59"/>
      <c r="E306" s="58">
        <v>37675.5</v>
      </c>
      <c r="F306" s="5">
        <f t="shared" si="67"/>
        <v>1608.5</v>
      </c>
      <c r="G306" s="6">
        <f t="shared" si="68"/>
        <v>4.4597554551251833E-2</v>
      </c>
      <c r="H306" s="52">
        <v>0</v>
      </c>
    </row>
    <row r="307" spans="1:29" x14ac:dyDescent="0.2">
      <c r="A307" s="8">
        <v>42566</v>
      </c>
      <c r="B307" s="8">
        <v>42596</v>
      </c>
      <c r="C307" s="58">
        <v>40141</v>
      </c>
      <c r="D307" s="59"/>
      <c r="E307" s="58">
        <v>38647.5</v>
      </c>
      <c r="F307" s="5">
        <f t="shared" si="67"/>
        <v>-1493.5</v>
      </c>
      <c r="G307" s="6">
        <f t="shared" si="68"/>
        <v>-3.7206347624623201E-2</v>
      </c>
      <c r="H307" s="52">
        <v>-9906</v>
      </c>
    </row>
    <row r="308" spans="1:29" x14ac:dyDescent="0.2">
      <c r="A308" s="8">
        <v>42597</v>
      </c>
      <c r="B308" s="8">
        <v>42626</v>
      </c>
      <c r="C308" s="58">
        <v>25809</v>
      </c>
      <c r="D308" s="59"/>
      <c r="E308" s="58">
        <v>25467.5</v>
      </c>
      <c r="F308" s="5">
        <f t="shared" ref="F308" si="69">SUM(E308-C308)</f>
        <v>-341.5</v>
      </c>
      <c r="G308" s="6">
        <f t="shared" ref="G308" si="70">SUM(F308/C308)</f>
        <v>-1.3231818357937153E-2</v>
      </c>
      <c r="H308" s="52">
        <v>0</v>
      </c>
    </row>
    <row r="309" spans="1:29" ht="10.5" customHeight="1" thickBot="1" x14ac:dyDescent="0.25">
      <c r="A309" s="8"/>
      <c r="B309" s="8"/>
      <c r="C309" s="28"/>
      <c r="D309" s="29"/>
      <c r="E309" s="28"/>
      <c r="F309" s="5"/>
      <c r="G309" s="6"/>
      <c r="H309" s="17"/>
    </row>
    <row r="310" spans="1:29" s="19" customFormat="1" ht="15.75" thickTop="1" x14ac:dyDescent="0.2">
      <c r="A310" s="39" t="s">
        <v>117</v>
      </c>
      <c r="B310" s="40"/>
      <c r="C310" s="41">
        <f>SUM(C297:C309)</f>
        <v>308169.5</v>
      </c>
      <c r="D310" s="42"/>
      <c r="E310" s="41">
        <f>SUM(E297:E309)</f>
        <v>299910.47499999998</v>
      </c>
      <c r="F310" s="41">
        <f>SUM(F297:F309)</f>
        <v>-8259.0250000000015</v>
      </c>
      <c r="G310" s="51" t="s">
        <v>100</v>
      </c>
      <c r="H310" s="60" t="s">
        <v>100</v>
      </c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</row>
    <row r="311" spans="1:29" s="19" customFormat="1" ht="15.75" thickBot="1" x14ac:dyDescent="0.25">
      <c r="A311" s="43" t="s">
        <v>118</v>
      </c>
      <c r="B311" s="44"/>
      <c r="C311" s="45">
        <f>AVERAGEA(C297:C309)</f>
        <v>25680.791666666668</v>
      </c>
      <c r="D311" s="46"/>
      <c r="E311" s="45">
        <f>AVERAGEA(E297:E309)</f>
        <v>24992.539583333331</v>
      </c>
      <c r="F311" s="45">
        <f>AVERAGEA(F297:F309)</f>
        <v>-688.25208333333342</v>
      </c>
      <c r="G311" s="50">
        <f t="shared" ref="G311" si="71">SUM(F311/C311)</f>
        <v>-2.6800267385318797E-2</v>
      </c>
      <c r="H311" s="48">
        <f>AVERAGEA(H297:H309)</f>
        <v>-840.91666666666663</v>
      </c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</row>
    <row r="312" spans="1:29" ht="15.75" thickTop="1" x14ac:dyDescent="0.2">
      <c r="A312" s="1"/>
      <c r="B312" s="1"/>
      <c r="C312" s="2"/>
      <c r="D312" s="25"/>
      <c r="E312" s="2"/>
      <c r="F312" s="2"/>
      <c r="G312" s="3"/>
    </row>
    <row r="313" spans="1:29" x14ac:dyDescent="0.2">
      <c r="A313" s="8">
        <v>42627</v>
      </c>
      <c r="B313" s="8">
        <v>42657</v>
      </c>
      <c r="C313" s="58">
        <v>31801</v>
      </c>
      <c r="D313" s="59"/>
      <c r="E313" s="58">
        <v>31028</v>
      </c>
      <c r="F313" s="5">
        <f t="shared" ref="F313:F314" si="72">SUM(E313-C313)</f>
        <v>-773</v>
      </c>
      <c r="G313" s="6">
        <f t="shared" ref="G313:G314" si="73">SUM(F313/C313)</f>
        <v>-2.4307411716612687E-2</v>
      </c>
      <c r="H313" s="52">
        <v>0</v>
      </c>
    </row>
    <row r="314" spans="1:29" x14ac:dyDescent="0.2">
      <c r="A314" s="8">
        <v>42658</v>
      </c>
      <c r="B314" s="8">
        <v>42684</v>
      </c>
      <c r="C314" s="58">
        <v>28043.3</v>
      </c>
      <c r="D314" s="59"/>
      <c r="E314" s="58">
        <v>27248.5</v>
      </c>
      <c r="F314" s="5">
        <f t="shared" si="72"/>
        <v>-794.79999999999927</v>
      </c>
      <c r="G314" s="61">
        <f t="shared" si="73"/>
        <v>-2.834188558407888E-2</v>
      </c>
      <c r="H314" s="52">
        <v>0</v>
      </c>
    </row>
    <row r="315" spans="1:29" x14ac:dyDescent="0.2">
      <c r="A315" s="8">
        <v>42685</v>
      </c>
      <c r="B315" s="8">
        <v>42716</v>
      </c>
      <c r="C315" s="58">
        <v>28684</v>
      </c>
      <c r="D315" s="59"/>
      <c r="E315" s="58">
        <v>21660.1</v>
      </c>
      <c r="F315" s="5">
        <f t="shared" ref="F315:F318" si="74">SUM(E315-C315)</f>
        <v>-7023.9000000000015</v>
      </c>
      <c r="G315" s="61">
        <f t="shared" ref="G315:G321" si="75">SUM(F315/C315)</f>
        <v>-0.24487170548040724</v>
      </c>
      <c r="H315" s="52">
        <v>0</v>
      </c>
    </row>
    <row r="316" spans="1:29" x14ac:dyDescent="0.2">
      <c r="A316" s="8">
        <v>42717</v>
      </c>
      <c r="B316" s="8">
        <v>42751</v>
      </c>
      <c r="C316" s="58">
        <v>30790.6</v>
      </c>
      <c r="D316" s="59"/>
      <c r="E316" s="58">
        <v>22452.5</v>
      </c>
      <c r="F316" s="5">
        <f t="shared" si="74"/>
        <v>-8338.0999999999985</v>
      </c>
      <c r="G316" s="61">
        <f t="shared" si="75"/>
        <v>-0.27080017927549316</v>
      </c>
      <c r="H316" s="52">
        <v>0</v>
      </c>
    </row>
    <row r="317" spans="1:29" x14ac:dyDescent="0.2">
      <c r="A317" s="8">
        <v>42752</v>
      </c>
      <c r="B317" s="8">
        <v>42778</v>
      </c>
      <c r="C317" s="58">
        <v>18044</v>
      </c>
      <c r="D317" s="59"/>
      <c r="E317" s="58">
        <v>16113</v>
      </c>
      <c r="F317" s="5">
        <f t="shared" si="74"/>
        <v>-1931</v>
      </c>
      <c r="G317" s="61">
        <f t="shared" si="75"/>
        <v>-0.10701618266459766</v>
      </c>
      <c r="H317" s="52">
        <v>-34</v>
      </c>
    </row>
    <row r="318" spans="1:29" x14ac:dyDescent="0.2">
      <c r="A318" s="8">
        <v>42779</v>
      </c>
      <c r="B318" s="8">
        <v>42807</v>
      </c>
      <c r="C318" s="58">
        <v>18721</v>
      </c>
      <c r="D318" s="59"/>
      <c r="E318" s="58">
        <v>17255</v>
      </c>
      <c r="F318" s="5">
        <f t="shared" si="74"/>
        <v>-1466</v>
      </c>
      <c r="G318" s="61">
        <f t="shared" si="75"/>
        <v>-7.8307782703915391E-2</v>
      </c>
      <c r="H318" s="52">
        <v>-33</v>
      </c>
    </row>
    <row r="319" spans="1:29" x14ac:dyDescent="0.2">
      <c r="A319" s="8">
        <v>42808</v>
      </c>
      <c r="B319" s="8">
        <v>42841</v>
      </c>
      <c r="C319" s="58">
        <v>26383.9</v>
      </c>
      <c r="D319" s="59"/>
      <c r="E319" s="58">
        <v>23623</v>
      </c>
      <c r="F319" s="5">
        <f t="shared" ref="F319:F321" si="76">SUM(E319-C319)</f>
        <v>-2760.9000000000015</v>
      </c>
      <c r="G319" s="61">
        <f t="shared" si="75"/>
        <v>-0.10464336205034136</v>
      </c>
      <c r="H319" s="52">
        <v>0</v>
      </c>
    </row>
    <row r="320" spans="1:29" x14ac:dyDescent="0.2">
      <c r="A320" s="8">
        <v>42842</v>
      </c>
      <c r="B320" s="8">
        <v>42870</v>
      </c>
      <c r="C320" s="58">
        <v>27910</v>
      </c>
      <c r="D320" s="59"/>
      <c r="E320" s="58">
        <v>25058.5</v>
      </c>
      <c r="F320" s="5">
        <f t="shared" si="76"/>
        <v>-2851.5</v>
      </c>
      <c r="G320" s="61">
        <f t="shared" si="75"/>
        <v>-0.10216768183446794</v>
      </c>
      <c r="H320" s="52">
        <v>0</v>
      </c>
    </row>
    <row r="321" spans="1:29" x14ac:dyDescent="0.2">
      <c r="A321" s="8">
        <v>42871</v>
      </c>
      <c r="B321" s="8">
        <v>42900</v>
      </c>
      <c r="C321" s="58">
        <v>25052</v>
      </c>
      <c r="D321" s="59"/>
      <c r="E321" s="58">
        <v>26885.5</v>
      </c>
      <c r="F321" s="5">
        <f t="shared" si="76"/>
        <v>1833.5</v>
      </c>
      <c r="G321" s="61">
        <f t="shared" si="75"/>
        <v>7.3187769439565703E-2</v>
      </c>
      <c r="H321" s="52">
        <v>0</v>
      </c>
    </row>
    <row r="322" spans="1:29" x14ac:dyDescent="0.2">
      <c r="A322" s="8">
        <v>42901</v>
      </c>
      <c r="B322" s="8">
        <v>42928</v>
      </c>
      <c r="C322" s="58">
        <v>31278</v>
      </c>
      <c r="D322" s="59"/>
      <c r="E322" s="58">
        <v>34415</v>
      </c>
      <c r="F322" s="5">
        <f t="shared" ref="F322" si="77">SUM(E322-C322)</f>
        <v>3137</v>
      </c>
      <c r="G322" s="61">
        <f t="shared" ref="G322" si="78">SUM(F322/C322)</f>
        <v>0.10029413645373746</v>
      </c>
      <c r="H322" s="52">
        <v>-97</v>
      </c>
    </row>
    <row r="323" spans="1:29" x14ac:dyDescent="0.2">
      <c r="A323" s="8">
        <v>42929</v>
      </c>
      <c r="B323" s="8">
        <v>42960</v>
      </c>
      <c r="C323" s="58">
        <v>41784</v>
      </c>
      <c r="D323" s="59"/>
      <c r="E323" s="58">
        <v>41636</v>
      </c>
      <c r="F323" s="5">
        <f t="shared" ref="F323" si="79">SUM(E323-C323)</f>
        <v>-148</v>
      </c>
      <c r="G323" s="61">
        <f t="shared" ref="G323" si="80">SUM(F323/C323)</f>
        <v>-3.5420256557533985E-3</v>
      </c>
      <c r="H323" s="52">
        <v>-176</v>
      </c>
    </row>
    <row r="324" spans="1:29" x14ac:dyDescent="0.2">
      <c r="A324" s="8">
        <v>42961</v>
      </c>
      <c r="B324" s="8">
        <v>42992</v>
      </c>
      <c r="C324" s="58">
        <v>34720</v>
      </c>
      <c r="D324" s="59"/>
      <c r="E324" s="58">
        <v>32856</v>
      </c>
      <c r="F324" s="5">
        <f t="shared" ref="F324" si="81">SUM(E324-C324)</f>
        <v>-1864</v>
      </c>
      <c r="G324" s="61">
        <f t="shared" ref="G324" si="82">SUM(F324/C324)</f>
        <v>-5.368663594470046E-2</v>
      </c>
      <c r="H324" s="52">
        <v>-66</v>
      </c>
    </row>
    <row r="325" spans="1:29" ht="15.75" thickBot="1" x14ac:dyDescent="0.25">
      <c r="A325" s="8"/>
      <c r="B325" s="8"/>
      <c r="C325" s="28"/>
      <c r="D325" s="29"/>
      <c r="E325" s="28"/>
      <c r="F325" s="5"/>
      <c r="G325" s="6"/>
      <c r="H325" s="17"/>
    </row>
    <row r="326" spans="1:29" s="19" customFormat="1" ht="15.75" thickTop="1" x14ac:dyDescent="0.2">
      <c r="A326" s="39" t="s">
        <v>119</v>
      </c>
      <c r="B326" s="40"/>
      <c r="C326" s="41">
        <f>SUM(C313:C325)</f>
        <v>343211.8</v>
      </c>
      <c r="D326" s="42"/>
      <c r="E326" s="41">
        <f>SUM(E313:E325)</f>
        <v>320231.09999999998</v>
      </c>
      <c r="F326" s="41">
        <f>SUM(F313:F325)</f>
        <v>-22980.7</v>
      </c>
      <c r="G326" s="51" t="s">
        <v>100</v>
      </c>
      <c r="H326" s="60">
        <f>SUM(H313:H325)</f>
        <v>-406</v>
      </c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</row>
    <row r="327" spans="1:29" s="19" customFormat="1" ht="15.75" thickBot="1" x14ac:dyDescent="0.25">
      <c r="A327" s="43" t="s">
        <v>120</v>
      </c>
      <c r="B327" s="44"/>
      <c r="C327" s="45">
        <f>AVERAGEA(C313:C325)</f>
        <v>28600.983333333334</v>
      </c>
      <c r="D327" s="46"/>
      <c r="E327" s="45">
        <f>AVERAGEA(E313:E325)</f>
        <v>26685.924999999999</v>
      </c>
      <c r="F327" s="45">
        <f>AVERAGEA(F313:F325)</f>
        <v>-1915.0583333333334</v>
      </c>
      <c r="G327" s="50">
        <f t="shared" ref="G327" si="83">SUM(F327/C327)</f>
        <v>-6.6957779423667832E-2</v>
      </c>
      <c r="H327" s="48">
        <f>AVERAGEA(H313:H325)</f>
        <v>-33.833333333333336</v>
      </c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</row>
    <row r="328" spans="1:29" ht="15.75" thickTop="1" x14ac:dyDescent="0.2">
      <c r="A328" s="1"/>
      <c r="B328" s="1"/>
      <c r="C328" s="2"/>
      <c r="D328" s="25"/>
      <c r="E328" s="2"/>
      <c r="F328" s="2"/>
      <c r="G328" s="3"/>
    </row>
    <row r="329" spans="1:29" x14ac:dyDescent="0.2">
      <c r="A329" s="8">
        <v>42993</v>
      </c>
      <c r="B329" s="62">
        <v>43024</v>
      </c>
      <c r="C329" s="58">
        <v>31700</v>
      </c>
      <c r="D329" s="59"/>
      <c r="E329" s="58">
        <v>28869</v>
      </c>
      <c r="F329" s="5">
        <f t="shared" ref="F329:F332" si="84">SUM(E329-C329)</f>
        <v>-2831</v>
      </c>
      <c r="G329" s="61">
        <f t="shared" ref="G329:G332" si="85">SUM(F329/C329)</f>
        <v>-8.9305993690851737E-2</v>
      </c>
      <c r="H329" s="52">
        <v>0</v>
      </c>
    </row>
    <row r="330" spans="1:29" x14ac:dyDescent="0.2">
      <c r="A330" s="8">
        <v>43025</v>
      </c>
      <c r="B330" s="62">
        <v>43053</v>
      </c>
      <c r="C330" s="58">
        <v>24400</v>
      </c>
      <c r="D330" s="59"/>
      <c r="E330" s="58">
        <v>25509</v>
      </c>
      <c r="F330" s="5">
        <f t="shared" si="84"/>
        <v>1109</v>
      </c>
      <c r="G330" s="61">
        <f>SUM(F330/C330)</f>
        <v>4.5450819672131146E-2</v>
      </c>
      <c r="H330" s="52">
        <v>-180</v>
      </c>
    </row>
    <row r="331" spans="1:29" x14ac:dyDescent="0.2">
      <c r="A331" s="8">
        <v>43054</v>
      </c>
      <c r="B331" s="62">
        <v>43082</v>
      </c>
      <c r="C331" s="58">
        <v>22230</v>
      </c>
      <c r="D331" s="59"/>
      <c r="E331" s="58">
        <v>21655</v>
      </c>
      <c r="F331" s="5">
        <f t="shared" si="84"/>
        <v>-575</v>
      </c>
      <c r="G331" s="61">
        <f t="shared" si="85"/>
        <v>-2.5865946918578499E-2</v>
      </c>
      <c r="H331" s="52">
        <v>-82</v>
      </c>
    </row>
    <row r="332" spans="1:29" x14ac:dyDescent="0.2">
      <c r="A332" s="8">
        <v>43083</v>
      </c>
      <c r="B332" s="62">
        <v>43115</v>
      </c>
      <c r="C332" s="58">
        <v>23300</v>
      </c>
      <c r="D332" s="59"/>
      <c r="E332" s="58">
        <v>21898</v>
      </c>
      <c r="F332" s="5">
        <f t="shared" si="84"/>
        <v>-1402</v>
      </c>
      <c r="G332" s="61">
        <f t="shared" si="85"/>
        <v>-6.0171673819742491E-2</v>
      </c>
      <c r="H332" s="52">
        <v>-17</v>
      </c>
    </row>
    <row r="333" spans="1:29" x14ac:dyDescent="0.2">
      <c r="A333" s="8">
        <v>43116</v>
      </c>
      <c r="B333" s="62">
        <v>43146</v>
      </c>
      <c r="C333" s="58">
        <v>19477</v>
      </c>
      <c r="D333" s="59"/>
      <c r="E333" s="58">
        <v>19354.5</v>
      </c>
      <c r="F333" s="5">
        <f t="shared" ref="F333" si="86">SUM(E333-C333)</f>
        <v>-122.5</v>
      </c>
      <c r="G333" s="61">
        <f t="shared" ref="G333" si="87">SUM(F333/C333)</f>
        <v>-6.2894696308466395E-3</v>
      </c>
      <c r="H333" s="52">
        <v>-146</v>
      </c>
    </row>
    <row r="334" spans="1:29" x14ac:dyDescent="0.2">
      <c r="A334" s="8">
        <v>43147</v>
      </c>
      <c r="B334" s="62">
        <v>43173</v>
      </c>
      <c r="C334" s="58">
        <v>17224.599999999999</v>
      </c>
      <c r="D334" s="59"/>
      <c r="E334" s="58">
        <v>16146.5</v>
      </c>
      <c r="F334" s="5">
        <f t="shared" ref="F334" si="88">SUM(E334-C334)</f>
        <v>-1078.0999999999985</v>
      </c>
      <c r="G334" s="61">
        <f t="shared" ref="G334" si="89">SUM(F334/C334)</f>
        <v>-6.259071328216613E-2</v>
      </c>
      <c r="H334" s="52">
        <v>-146</v>
      </c>
    </row>
    <row r="335" spans="1:29" x14ac:dyDescent="0.2">
      <c r="A335" s="8">
        <v>43174</v>
      </c>
      <c r="B335" s="62">
        <v>43202</v>
      </c>
      <c r="C335" s="58">
        <v>21704.1</v>
      </c>
      <c r="D335" s="59"/>
      <c r="E335" s="58">
        <f>20366+-17</f>
        <v>20349</v>
      </c>
      <c r="F335" s="5">
        <f t="shared" ref="F335" si="90">SUM(E335-C335)</f>
        <v>-1355.0999999999985</v>
      </c>
      <c r="G335" s="61">
        <f t="shared" ref="G335" si="91">SUM(F335/C335)</f>
        <v>-6.2435208094323132E-2</v>
      </c>
      <c r="H335" s="52">
        <v>-17</v>
      </c>
    </row>
    <row r="336" spans="1:29" x14ac:dyDescent="0.2">
      <c r="A336" s="8">
        <v>43203</v>
      </c>
      <c r="B336" s="62">
        <v>43232</v>
      </c>
      <c r="C336" s="58">
        <v>25983</v>
      </c>
      <c r="D336" s="59"/>
      <c r="E336" s="58">
        <v>24084</v>
      </c>
      <c r="F336" s="5">
        <f t="shared" ref="F336" si="92">SUM(E336-C336)</f>
        <v>-1899</v>
      </c>
      <c r="G336" s="61">
        <f t="shared" ref="G336" si="93">SUM(F336/C336)</f>
        <v>-7.3086248701073775E-2</v>
      </c>
      <c r="H336" s="52">
        <v>-257</v>
      </c>
    </row>
    <row r="337" spans="1:29" x14ac:dyDescent="0.2">
      <c r="A337" s="8">
        <v>43233</v>
      </c>
      <c r="B337" s="62">
        <v>43263</v>
      </c>
      <c r="C337" s="58">
        <v>35899.599999999999</v>
      </c>
      <c r="D337" s="59"/>
      <c r="E337" s="58">
        <v>33320</v>
      </c>
      <c r="F337" s="5">
        <f t="shared" ref="F337" si="94">SUM(E337-C337)</f>
        <v>-2579.5999999999985</v>
      </c>
      <c r="G337" s="61">
        <f t="shared" ref="G337" si="95">SUM(F337/C337)</f>
        <v>-7.1855953826783545E-2</v>
      </c>
      <c r="H337" s="52">
        <v>-54</v>
      </c>
    </row>
    <row r="338" spans="1:29" x14ac:dyDescent="0.2">
      <c r="A338" s="8">
        <v>43264</v>
      </c>
      <c r="B338" s="62">
        <v>43295</v>
      </c>
      <c r="C338" s="58">
        <v>37415.599999999999</v>
      </c>
      <c r="D338" s="59"/>
      <c r="E338" s="58">
        <v>37040</v>
      </c>
      <c r="F338" s="5">
        <f t="shared" ref="F338" si="96">SUM(E338-C338)</f>
        <v>-375.59999999999854</v>
      </c>
      <c r="G338" s="61">
        <f t="shared" ref="G338" si="97">SUM(F338/C338)</f>
        <v>-1.0038593527833272E-2</v>
      </c>
      <c r="H338" s="52">
        <v>0</v>
      </c>
    </row>
    <row r="339" spans="1:29" x14ac:dyDescent="0.2">
      <c r="A339" s="8">
        <v>43295</v>
      </c>
      <c r="B339" s="62">
        <v>43327</v>
      </c>
      <c r="C339" s="58">
        <v>40946</v>
      </c>
      <c r="D339" s="59"/>
      <c r="E339" s="58">
        <v>40472</v>
      </c>
      <c r="F339" s="5">
        <f t="shared" ref="F339" si="98">SUM(E339-C339)</f>
        <v>-474</v>
      </c>
      <c r="G339" s="61">
        <f t="shared" ref="G339" si="99">SUM(F339/C339)</f>
        <v>-1.1576222341620672E-2</v>
      </c>
      <c r="H339" s="52">
        <v>0</v>
      </c>
    </row>
    <row r="340" spans="1:29" x14ac:dyDescent="0.2">
      <c r="A340" s="8">
        <v>43328</v>
      </c>
      <c r="B340" s="62">
        <v>43358</v>
      </c>
      <c r="C340" s="58">
        <v>37069.5</v>
      </c>
      <c r="D340" s="59"/>
      <c r="E340" s="58">
        <v>36202</v>
      </c>
      <c r="F340" s="5">
        <f t="shared" ref="F340" si="100">SUM(E340-C340)</f>
        <v>-867.5</v>
      </c>
      <c r="G340" s="61">
        <f t="shared" ref="G340" si="101">SUM(F340/C340)</f>
        <v>-2.3401988157380055E-2</v>
      </c>
      <c r="H340" s="52">
        <v>-30</v>
      </c>
    </row>
    <row r="341" spans="1:29" ht="15.75" thickBot="1" x14ac:dyDescent="0.25">
      <c r="A341" s="8"/>
      <c r="B341" s="8"/>
      <c r="C341" s="28"/>
      <c r="D341" s="29"/>
      <c r="E341" s="28"/>
      <c r="F341" s="5"/>
      <c r="G341" s="6"/>
      <c r="H341" s="17"/>
    </row>
    <row r="342" spans="1:29" s="19" customFormat="1" ht="15.75" thickTop="1" x14ac:dyDescent="0.2">
      <c r="A342" s="39" t="s">
        <v>121</v>
      </c>
      <c r="B342" s="40"/>
      <c r="C342" s="41">
        <f>SUM(C329:C341)</f>
        <v>337349.4</v>
      </c>
      <c r="D342" s="41"/>
      <c r="E342" s="41">
        <f>SUM(E329:E341)</f>
        <v>324899</v>
      </c>
      <c r="F342" s="41">
        <f>SUM(F329:F341)</f>
        <v>-12450.399999999994</v>
      </c>
      <c r="G342" s="51" t="s">
        <v>100</v>
      </c>
      <c r="H342" s="41">
        <f>SUM(H329:H341)</f>
        <v>-929</v>
      </c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</row>
    <row r="343" spans="1:29" s="19" customFormat="1" ht="15.75" thickBot="1" x14ac:dyDescent="0.25">
      <c r="A343" s="43" t="s">
        <v>122</v>
      </c>
      <c r="B343" s="44"/>
      <c r="C343" s="45">
        <f>AVERAGE(C329:C341)</f>
        <v>28112.45</v>
      </c>
      <c r="D343" s="45"/>
      <c r="E343" s="45">
        <f>AVERAGE(E329:E341)</f>
        <v>27074.916666666668</v>
      </c>
      <c r="F343" s="45">
        <f>AVERAGE(F329:F341)</f>
        <v>-1037.5333333333328</v>
      </c>
      <c r="G343" s="50">
        <f>SUM(F343/C343)</f>
        <v>-3.6906542593524674E-2</v>
      </c>
      <c r="H343" s="45">
        <f>AVERAGE(H329:H341)</f>
        <v>-77.416666666666671</v>
      </c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</row>
    <row r="344" spans="1:29" ht="15.75" thickTop="1" x14ac:dyDescent="0.2">
      <c r="A344" s="1"/>
      <c r="B344" s="1"/>
      <c r="C344" s="2"/>
      <c r="D344" s="25"/>
      <c r="E344" s="2"/>
      <c r="F344" s="2"/>
      <c r="G344" s="3"/>
    </row>
    <row r="345" spans="1:29" x14ac:dyDescent="0.2">
      <c r="A345" s="8">
        <v>43359</v>
      </c>
      <c r="B345" s="62">
        <v>43389</v>
      </c>
      <c r="C345" s="58">
        <v>23960</v>
      </c>
      <c r="D345" s="59"/>
      <c r="E345" s="58">
        <f>26494-4000</f>
        <v>22494</v>
      </c>
      <c r="F345" s="5">
        <f t="shared" ref="F345" si="102">SUM(E345-C345)</f>
        <v>-1466</v>
      </c>
      <c r="G345" s="61">
        <f t="shared" ref="G345" si="103">SUM(F345/C345)</f>
        <v>-6.1185308848080135E-2</v>
      </c>
      <c r="H345" s="52">
        <v>-4</v>
      </c>
    </row>
    <row r="346" spans="1:29" x14ac:dyDescent="0.2">
      <c r="A346" s="8">
        <v>43390</v>
      </c>
      <c r="B346" s="62">
        <v>43418</v>
      </c>
      <c r="C346" s="58">
        <v>18717</v>
      </c>
      <c r="D346" s="59"/>
      <c r="E346" s="58">
        <f>18017-237</f>
        <v>17780</v>
      </c>
      <c r="F346" s="5">
        <f t="shared" ref="F346:F351" si="104">SUM(E346-C346)</f>
        <v>-937</v>
      </c>
      <c r="G346" s="61">
        <f t="shared" ref="G346:G351" si="105">SUM(F346/C346)</f>
        <v>-5.00614414703211E-2</v>
      </c>
      <c r="H346" s="52">
        <v>-237</v>
      </c>
    </row>
    <row r="347" spans="1:29" x14ac:dyDescent="0.2">
      <c r="A347" s="8">
        <v>43419</v>
      </c>
      <c r="B347" s="62">
        <v>43446</v>
      </c>
      <c r="C347" s="58">
        <v>18140.3</v>
      </c>
      <c r="D347" s="59"/>
      <c r="E347" s="58">
        <v>17629</v>
      </c>
      <c r="F347" s="5">
        <f t="shared" si="104"/>
        <v>-511.29999999999927</v>
      </c>
      <c r="G347" s="61">
        <f t="shared" si="105"/>
        <v>-2.8185862416828789E-2</v>
      </c>
      <c r="H347" s="52">
        <v>-137</v>
      </c>
    </row>
    <row r="348" spans="1:29" x14ac:dyDescent="0.2">
      <c r="A348" s="8">
        <v>43447</v>
      </c>
      <c r="B348" s="62">
        <v>43480</v>
      </c>
      <c r="C348" s="58">
        <v>21845.5</v>
      </c>
      <c r="D348" s="59"/>
      <c r="E348" s="58">
        <f>20572-30</f>
        <v>20542</v>
      </c>
      <c r="F348" s="5">
        <f t="shared" si="104"/>
        <v>-1303.5</v>
      </c>
      <c r="G348" s="61">
        <f t="shared" si="105"/>
        <v>-5.966903939026344E-2</v>
      </c>
      <c r="H348" s="52">
        <v>-30</v>
      </c>
    </row>
    <row r="349" spans="1:29" x14ac:dyDescent="0.2">
      <c r="A349" s="8">
        <v>43481</v>
      </c>
      <c r="B349" s="62">
        <v>43508</v>
      </c>
      <c r="C349" s="58">
        <v>17998</v>
      </c>
      <c r="D349" s="59"/>
      <c r="E349" s="58">
        <v>17201.400000000001</v>
      </c>
      <c r="F349" s="5">
        <f t="shared" si="104"/>
        <v>-796.59999999999854</v>
      </c>
      <c r="G349" s="61">
        <f t="shared" si="105"/>
        <v>-4.4260473385931691E-2</v>
      </c>
      <c r="H349" s="52">
        <v>-118</v>
      </c>
    </row>
    <row r="350" spans="1:29" x14ac:dyDescent="0.2">
      <c r="A350" s="8">
        <v>43509</v>
      </c>
      <c r="B350" s="62">
        <v>43537</v>
      </c>
      <c r="C350" s="58">
        <v>18711</v>
      </c>
      <c r="D350" s="59"/>
      <c r="E350" s="58">
        <v>17926</v>
      </c>
      <c r="F350" s="5">
        <f t="shared" si="104"/>
        <v>-785</v>
      </c>
      <c r="G350" s="61">
        <f t="shared" si="105"/>
        <v>-4.1953930842819731E-2</v>
      </c>
      <c r="H350" s="52">
        <v>-153</v>
      </c>
    </row>
    <row r="351" spans="1:29" x14ac:dyDescent="0.2">
      <c r="A351" s="8">
        <v>43538</v>
      </c>
      <c r="B351" s="62">
        <v>43566</v>
      </c>
      <c r="C351" s="58">
        <v>22525</v>
      </c>
      <c r="D351" s="59"/>
      <c r="E351" s="58">
        <v>20839.400000000001</v>
      </c>
      <c r="F351" s="5">
        <f t="shared" si="104"/>
        <v>-1685.5999999999985</v>
      </c>
      <c r="G351" s="63">
        <f t="shared" si="105"/>
        <v>-7.4832408435072079E-2</v>
      </c>
      <c r="H351" s="52">
        <v>-4566</v>
      </c>
    </row>
    <row r="352" spans="1:29" x14ac:dyDescent="0.2">
      <c r="A352" s="8">
        <v>43567</v>
      </c>
      <c r="B352" s="62">
        <v>43598</v>
      </c>
      <c r="C352" s="58">
        <v>22917</v>
      </c>
      <c r="D352" s="59"/>
      <c r="E352" s="58">
        <f>21859-14</f>
        <v>21845</v>
      </c>
      <c r="F352" s="5">
        <f t="shared" ref="F352" si="106">SUM(E352-C352)</f>
        <v>-1072</v>
      </c>
      <c r="G352" s="63">
        <f t="shared" ref="G352" si="107">SUM(F352/C352)</f>
        <v>-4.6777501418161192E-2</v>
      </c>
      <c r="H352" s="52">
        <v>-14</v>
      </c>
    </row>
    <row r="353" spans="1:8" x14ac:dyDescent="0.2">
      <c r="A353" s="8">
        <v>43599</v>
      </c>
      <c r="B353" s="62">
        <v>43629</v>
      </c>
      <c r="C353" s="58">
        <v>24994.9</v>
      </c>
      <c r="D353" s="59"/>
      <c r="E353" s="58">
        <f>23978+198</f>
        <v>24176</v>
      </c>
      <c r="F353" s="5">
        <f t="shared" ref="F353" si="108">SUM(E353-C353)</f>
        <v>-818.90000000000146</v>
      </c>
      <c r="G353" s="63">
        <f t="shared" ref="G353" si="109">SUM(F353/C353)</f>
        <v>-3.2762683587451893E-2</v>
      </c>
      <c r="H353" s="52">
        <v>0</v>
      </c>
    </row>
    <row r="354" spans="1:8" x14ac:dyDescent="0.2">
      <c r="A354" s="8">
        <v>43630</v>
      </c>
      <c r="B354" s="62">
        <v>43659</v>
      </c>
      <c r="C354" s="58">
        <v>25278.6</v>
      </c>
      <c r="D354" s="59"/>
      <c r="E354" s="58">
        <f>24744-390</f>
        <v>24354</v>
      </c>
      <c r="F354" s="5">
        <f t="shared" ref="F354" si="110">SUM(E354-C354)</f>
        <v>-924.59999999999854</v>
      </c>
      <c r="G354" s="63">
        <f t="shared" ref="G354" si="111">SUM(F354/C354)</f>
        <v>-3.6576392679974312E-2</v>
      </c>
      <c r="H354" s="52">
        <v>-390</v>
      </c>
    </row>
    <row r="355" spans="1:8" x14ac:dyDescent="0.2">
      <c r="A355" s="8">
        <v>43660</v>
      </c>
      <c r="B355" s="62">
        <v>43689</v>
      </c>
      <c r="C355" s="58">
        <v>41973.599999999999</v>
      </c>
      <c r="D355" s="59"/>
      <c r="E355" s="58">
        <f>41629-40+40.5</f>
        <v>41629.5</v>
      </c>
      <c r="F355" s="5">
        <f t="shared" ref="F355" si="112">SUM(E355-C355)</f>
        <v>-344.09999999999854</v>
      </c>
      <c r="G355" s="63">
        <f t="shared" ref="G355" si="113">SUM(F355/C355)</f>
        <v>-8.1980101778260286E-3</v>
      </c>
      <c r="H355" s="52">
        <v>-40</v>
      </c>
    </row>
    <row r="356" spans="1:8" x14ac:dyDescent="0.2">
      <c r="A356" s="8">
        <v>43690</v>
      </c>
      <c r="B356" s="62">
        <v>43720</v>
      </c>
      <c r="C356" s="58">
        <v>45709.7</v>
      </c>
      <c r="D356" s="59"/>
      <c r="E356" s="58">
        <f>45724-97</f>
        <v>45627</v>
      </c>
      <c r="F356" s="5">
        <f t="shared" ref="F356" si="114">SUM(E356-C356)</f>
        <v>-82.69999999999709</v>
      </c>
      <c r="G356" s="63">
        <f t="shared" ref="G356" si="115">SUM(F356/C356)</f>
        <v>-1.8092439897876621E-3</v>
      </c>
      <c r="H356" s="52">
        <v>-40</v>
      </c>
    </row>
    <row r="357" spans="1:8" ht="15.75" thickBot="1" x14ac:dyDescent="0.25">
      <c r="A357" s="8"/>
      <c r="B357" s="8"/>
      <c r="C357" s="28"/>
      <c r="D357" s="29"/>
      <c r="E357" s="28"/>
      <c r="F357" s="5"/>
      <c r="G357" s="6"/>
      <c r="H357" s="17"/>
    </row>
    <row r="358" spans="1:8" ht="15.75" thickTop="1" x14ac:dyDescent="0.2">
      <c r="A358" s="39" t="s">
        <v>121</v>
      </c>
      <c r="B358" s="40"/>
      <c r="C358" s="41">
        <f>SUM(C345:C357)</f>
        <v>302770.59999999998</v>
      </c>
      <c r="D358" s="41"/>
      <c r="E358" s="41">
        <f>SUM(E345:E357)</f>
        <v>292043.3</v>
      </c>
      <c r="F358" s="41">
        <f>SUM(F345:F357)</f>
        <v>-10727.299999999992</v>
      </c>
      <c r="G358" s="41">
        <f t="shared" ref="G358" si="116">SUM(G345:G357)</f>
        <v>-0.48627229664251798</v>
      </c>
      <c r="H358" s="41">
        <f>SUM(H345:H357)</f>
        <v>-5729</v>
      </c>
    </row>
    <row r="359" spans="1:8" ht="15.75" thickBot="1" x14ac:dyDescent="0.25">
      <c r="A359" s="43" t="s">
        <v>122</v>
      </c>
      <c r="B359" s="44"/>
      <c r="C359" s="45">
        <f>AVERAGE(C345:C357)</f>
        <v>25230.883333333331</v>
      </c>
      <c r="D359" s="45"/>
      <c r="E359" s="45">
        <f t="shared" ref="E359:H359" si="117">AVERAGE(E345:E357)</f>
        <v>24336.941666666666</v>
      </c>
      <c r="F359" s="45">
        <f t="shared" si="117"/>
        <v>-893.94166666666604</v>
      </c>
      <c r="G359" s="45">
        <f t="shared" si="117"/>
        <v>-4.0522691386876496E-2</v>
      </c>
      <c r="H359" s="45">
        <f t="shared" si="117"/>
        <v>-477.41666666666669</v>
      </c>
    </row>
    <row r="360" spans="1:8" ht="15.75" thickTop="1" x14ac:dyDescent="0.2">
      <c r="A360" s="1"/>
      <c r="B360" s="1"/>
      <c r="C360" s="2"/>
      <c r="D360" s="25"/>
      <c r="E360" s="2"/>
      <c r="F360" s="2"/>
      <c r="G360" s="3"/>
    </row>
    <row r="361" spans="1:8" x14ac:dyDescent="0.2">
      <c r="A361" s="1"/>
      <c r="B361" s="1"/>
      <c r="C361" s="2"/>
      <c r="D361" s="25"/>
      <c r="E361" s="2"/>
      <c r="F361" s="2"/>
      <c r="G361" s="3"/>
    </row>
    <row r="362" spans="1:8" x14ac:dyDescent="0.2">
      <c r="A362" s="1"/>
      <c r="B362" s="1"/>
      <c r="C362" s="2"/>
      <c r="D362" s="25"/>
      <c r="E362" s="2"/>
      <c r="F362" s="2"/>
      <c r="G362" s="3"/>
    </row>
    <row r="363" spans="1:8" x14ac:dyDescent="0.2">
      <c r="A363" s="1"/>
      <c r="B363" s="1"/>
      <c r="C363" s="2"/>
      <c r="D363" s="25"/>
      <c r="E363" s="2"/>
      <c r="F363" s="2"/>
      <c r="G363" s="3"/>
    </row>
    <row r="364" spans="1:8" x14ac:dyDescent="0.2">
      <c r="A364" s="1"/>
      <c r="B364" s="1"/>
      <c r="C364" s="2"/>
      <c r="D364" s="25"/>
      <c r="E364" s="2"/>
      <c r="F364" s="2"/>
      <c r="G364" s="3"/>
    </row>
    <row r="365" spans="1:8" x14ac:dyDescent="0.2">
      <c r="A365" s="1"/>
      <c r="B365" s="1"/>
      <c r="C365" s="2"/>
      <c r="D365" s="25"/>
      <c r="E365" s="2"/>
      <c r="F365" s="2"/>
      <c r="G365" s="3"/>
    </row>
    <row r="366" spans="1:8" x14ac:dyDescent="0.2">
      <c r="A366" s="1"/>
      <c r="B366" s="1"/>
      <c r="C366" s="2"/>
      <c r="D366" s="25"/>
      <c r="E366" s="2"/>
      <c r="F366" s="2"/>
      <c r="G366" s="3"/>
    </row>
    <row r="367" spans="1:8" x14ac:dyDescent="0.2">
      <c r="A367" s="1"/>
      <c r="B367" s="1"/>
      <c r="C367" s="2"/>
      <c r="D367" s="25"/>
      <c r="E367" s="2"/>
      <c r="F367" s="2"/>
      <c r="G367" s="3"/>
    </row>
    <row r="368" spans="1:8" x14ac:dyDescent="0.2">
      <c r="A368" s="1"/>
      <c r="B368" s="1"/>
      <c r="C368" s="2"/>
      <c r="D368" s="25"/>
      <c r="E368" s="2"/>
      <c r="F368" s="2"/>
      <c r="G368" s="3"/>
    </row>
    <row r="369" spans="1:7" x14ac:dyDescent="0.2">
      <c r="A369" s="1"/>
      <c r="B369" s="1"/>
      <c r="C369" s="2"/>
      <c r="D369" s="25"/>
      <c r="E369" s="2"/>
      <c r="F369" s="2"/>
      <c r="G369" s="3"/>
    </row>
    <row r="370" spans="1:7" x14ac:dyDescent="0.2">
      <c r="A370" s="1"/>
      <c r="B370" s="1"/>
      <c r="C370" s="2"/>
      <c r="D370" s="25"/>
      <c r="E370" s="2"/>
      <c r="F370" s="2"/>
      <c r="G370" s="3"/>
    </row>
    <row r="371" spans="1:7" x14ac:dyDescent="0.2">
      <c r="A371" s="1"/>
      <c r="B371" s="1"/>
      <c r="C371" s="2"/>
      <c r="D371" s="25"/>
      <c r="E371" s="2"/>
      <c r="F371" s="2"/>
      <c r="G371" s="3"/>
    </row>
    <row r="372" spans="1:7" x14ac:dyDescent="0.2">
      <c r="A372" s="1"/>
      <c r="B372" s="1"/>
      <c r="C372" s="2"/>
      <c r="D372" s="25"/>
      <c r="E372" s="2"/>
      <c r="F372" s="2"/>
      <c r="G372" s="3"/>
    </row>
    <row r="373" spans="1:7" x14ac:dyDescent="0.2">
      <c r="A373" s="1"/>
      <c r="B373" s="1"/>
      <c r="C373" s="2"/>
      <c r="D373" s="25"/>
      <c r="E373" s="2"/>
      <c r="F373" s="2"/>
      <c r="G373" s="3"/>
    </row>
    <row r="374" spans="1:7" x14ac:dyDescent="0.2">
      <c r="A374" s="1"/>
      <c r="B374" s="1"/>
      <c r="C374" s="2"/>
      <c r="D374" s="25"/>
      <c r="E374" s="2"/>
      <c r="F374" s="2"/>
      <c r="G374" s="3"/>
    </row>
    <row r="375" spans="1:7" x14ac:dyDescent="0.2">
      <c r="A375" s="1"/>
      <c r="B375" s="1"/>
      <c r="C375" s="2"/>
      <c r="D375" s="25"/>
      <c r="E375" s="2"/>
      <c r="F375" s="2"/>
      <c r="G375" s="3"/>
    </row>
    <row r="376" spans="1:7" x14ac:dyDescent="0.2">
      <c r="A376" s="1"/>
      <c r="B376" s="1"/>
      <c r="C376" s="2"/>
      <c r="D376" s="25"/>
      <c r="E376" s="2"/>
      <c r="F376" s="2"/>
      <c r="G376" s="3"/>
    </row>
  </sheetData>
  <mergeCells count="2">
    <mergeCell ref="C1:D1"/>
    <mergeCell ref="C2:D2"/>
  </mergeCells>
  <phoneticPr fontId="0" type="noConversion"/>
  <printOptions horizontalCentered="1"/>
  <pageMargins left="0.25" right="0.25" top="1" bottom="0.47" header="0.5" footer="0.3"/>
  <pageSetup scale="86" orientation="portrait" r:id="rId1"/>
  <headerFooter alignWithMargins="0">
    <oddHeader>&amp;LNORTH AUSTIN M.U.D. NO. 1  - WATER LOSS CHART</oddHeader>
  </headerFooter>
  <ignoredErrors>
    <ignoredError sqref="G311 G34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A!Print_Area_MI</vt:lpstr>
      <vt:lpstr>A!Print_Titles</vt:lpstr>
    </vt:vector>
  </TitlesOfParts>
  <Company>Dell Computer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E. Edwards</dc:creator>
  <cp:lastModifiedBy>Andrew</cp:lastModifiedBy>
  <cp:lastPrinted>2019-10-08T21:17:22Z</cp:lastPrinted>
  <dcterms:created xsi:type="dcterms:W3CDTF">1998-07-08T18:51:36Z</dcterms:created>
  <dcterms:modified xsi:type="dcterms:W3CDTF">2019-10-29T21:35:24Z</dcterms:modified>
</cp:coreProperties>
</file>